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44801EB6-09AA-4B9C-9A40-A4DFC2C9B1B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I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U40" i="26" s="1"/>
  <c r="T39" i="26"/>
  <c r="S39" i="26"/>
  <c r="R39" i="26"/>
  <c r="Q39" i="26"/>
  <c r="P39" i="26"/>
  <c r="O39" i="26"/>
  <c r="N39" i="26"/>
  <c r="M39" i="26"/>
  <c r="M40" i="26" s="1"/>
  <c r="L39" i="26"/>
  <c r="K39" i="26"/>
  <c r="J39" i="26"/>
  <c r="I39" i="26"/>
  <c r="H39" i="26"/>
  <c r="G39" i="26"/>
  <c r="F39" i="26"/>
  <c r="E39" i="26"/>
  <c r="E40" i="26" s="1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L40" i="34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V40" i="37"/>
  <c r="AA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W39" i="39"/>
  <c r="V39" i="39"/>
  <c r="U39" i="39"/>
  <c r="T39" i="39"/>
  <c r="T40" i="39" s="1"/>
  <c r="S39" i="39"/>
  <c r="R39" i="39"/>
  <c r="Q39" i="39"/>
  <c r="P39" i="39"/>
  <c r="O39" i="39"/>
  <c r="N39" i="39"/>
  <c r="M39" i="39"/>
  <c r="L39" i="39"/>
  <c r="L40" i="39" s="1"/>
  <c r="K39" i="39"/>
  <c r="J39" i="39"/>
  <c r="I39" i="39"/>
  <c r="H39" i="39"/>
  <c r="G39" i="39"/>
  <c r="F39" i="39"/>
  <c r="E39" i="39"/>
  <c r="D39" i="39"/>
  <c r="D40" i="39" s="1"/>
  <c r="C39" i="39"/>
  <c r="AA39" i="40"/>
  <c r="Y39" i="40"/>
  <c r="X39" i="40"/>
  <c r="W39" i="40"/>
  <c r="V39" i="40"/>
  <c r="V40" i="40" s="1"/>
  <c r="U39" i="40"/>
  <c r="T39" i="40"/>
  <c r="S39" i="40"/>
  <c r="R39" i="40"/>
  <c r="Q39" i="40"/>
  <c r="P39" i="40"/>
  <c r="O39" i="40"/>
  <c r="N39" i="40"/>
  <c r="N40" i="40" s="1"/>
  <c r="M39" i="40"/>
  <c r="L39" i="40"/>
  <c r="K39" i="40"/>
  <c r="J39" i="40"/>
  <c r="I39" i="40"/>
  <c r="H39" i="40"/>
  <c r="G39" i="40"/>
  <c r="F39" i="40"/>
  <c r="F40" i="40" s="1"/>
  <c r="E39" i="40"/>
  <c r="D39" i="40"/>
  <c r="C39" i="40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C40" i="42" s="1"/>
  <c r="AA39" i="43"/>
  <c r="Z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M40" i="47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U40" i="48" s="1"/>
  <c r="T39" i="48"/>
  <c r="S39" i="48"/>
  <c r="R39" i="48"/>
  <c r="Q39" i="48"/>
  <c r="P39" i="48"/>
  <c r="O39" i="48"/>
  <c r="N39" i="48"/>
  <c r="M39" i="48"/>
  <c r="M40" i="48" s="1"/>
  <c r="L39" i="48"/>
  <c r="K39" i="48"/>
  <c r="J39" i="48"/>
  <c r="I39" i="48"/>
  <c r="H39" i="48"/>
  <c r="G39" i="48"/>
  <c r="F39" i="48"/>
  <c r="E39" i="48"/>
  <c r="E40" i="48" s="1"/>
  <c r="D39" i="48"/>
  <c r="C39" i="48"/>
  <c r="AA39" i="49"/>
  <c r="Z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U40" i="51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S40" i="54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W40" i="55" s="1"/>
  <c r="V39" i="55"/>
  <c r="U39" i="55"/>
  <c r="T39" i="55"/>
  <c r="S39" i="55"/>
  <c r="R39" i="55"/>
  <c r="Q39" i="55"/>
  <c r="P39" i="55"/>
  <c r="O39" i="55"/>
  <c r="O40" i="55" s="1"/>
  <c r="N39" i="55"/>
  <c r="M39" i="55"/>
  <c r="L39" i="55"/>
  <c r="K39" i="55"/>
  <c r="J39" i="55"/>
  <c r="I39" i="55"/>
  <c r="H39" i="55"/>
  <c r="G39" i="55"/>
  <c r="G40" i="55" s="1"/>
  <c r="F39" i="55"/>
  <c r="E39" i="55"/>
  <c r="D39" i="55"/>
  <c r="C39" i="55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H34" i="2"/>
  <c r="G34" i="2"/>
  <c r="F34" i="2"/>
  <c r="E34" i="2"/>
  <c r="E40" i="2" s="1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3"/>
  <c r="AA40" i="13" s="1"/>
  <c r="Z34" i="13"/>
  <c r="Y34" i="13"/>
  <c r="X34" i="13"/>
  <c r="W34" i="13"/>
  <c r="W40" i="13" s="1"/>
  <c r="V34" i="13"/>
  <c r="U34" i="13"/>
  <c r="T34" i="13"/>
  <c r="S34" i="13"/>
  <c r="S40" i="13" s="1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G40" i="13" s="1"/>
  <c r="F34" i="13"/>
  <c r="E34" i="13"/>
  <c r="D34" i="13"/>
  <c r="C34" i="13"/>
  <c r="C40" i="13" s="1"/>
  <c r="AA34" i="14"/>
  <c r="Y34" i="14"/>
  <c r="Y40" i="14" s="1"/>
  <c r="X34" i="14"/>
  <c r="Z34" i="14" s="1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K40" i="14" s="1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V34" i="15"/>
  <c r="U34" i="15"/>
  <c r="U40" i="15" s="1"/>
  <c r="T34" i="15"/>
  <c r="S34" i="15"/>
  <c r="R34" i="15"/>
  <c r="Q34" i="15"/>
  <c r="Q40" i="15" s="1"/>
  <c r="P34" i="15"/>
  <c r="P40" i="15" s="1"/>
  <c r="O34" i="15"/>
  <c r="N34" i="15"/>
  <c r="M34" i="15"/>
  <c r="L34" i="15"/>
  <c r="K34" i="15"/>
  <c r="K40" i="15" s="1"/>
  <c r="J34" i="15"/>
  <c r="I34" i="15"/>
  <c r="H34" i="15"/>
  <c r="G34" i="15"/>
  <c r="F34" i="15"/>
  <c r="E34" i="15"/>
  <c r="E40" i="15" s="1"/>
  <c r="D34" i="15"/>
  <c r="C34" i="15"/>
  <c r="AA34" i="16"/>
  <c r="AA40" i="16" s="1"/>
  <c r="Y34" i="16"/>
  <c r="X34" i="16"/>
  <c r="Z34" i="16" s="1"/>
  <c r="W34" i="16"/>
  <c r="W40" i="16" s="1"/>
  <c r="V34" i="16"/>
  <c r="U34" i="16"/>
  <c r="T34" i="16"/>
  <c r="S34" i="16"/>
  <c r="S40" i="16" s="1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Y34" i="19"/>
  <c r="Y40" i="19" s="1"/>
  <c r="X34" i="19"/>
  <c r="Z34" i="19" s="1"/>
  <c r="W34" i="19"/>
  <c r="V34" i="19"/>
  <c r="U34" i="19"/>
  <c r="U40" i="19" s="1"/>
  <c r="T34" i="19"/>
  <c r="S34" i="19"/>
  <c r="R34" i="19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AA40" i="20" s="1"/>
  <c r="Y34" i="20"/>
  <c r="X34" i="20"/>
  <c r="Z34" i="20" s="1"/>
  <c r="W34" i="20"/>
  <c r="W40" i="20" s="1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K40" i="20" s="1"/>
  <c r="J34" i="20"/>
  <c r="I34" i="20"/>
  <c r="H34" i="20"/>
  <c r="G34" i="20"/>
  <c r="G40" i="20" s="1"/>
  <c r="F34" i="20"/>
  <c r="E34" i="20"/>
  <c r="D34" i="20"/>
  <c r="C34" i="20"/>
  <c r="C40" i="20" s="1"/>
  <c r="AA34" i="21"/>
  <c r="Y34" i="21"/>
  <c r="Y40" i="21" s="1"/>
  <c r="X34" i="21"/>
  <c r="Z34" i="21" s="1"/>
  <c r="W34" i="21"/>
  <c r="V34" i="21"/>
  <c r="U34" i="21"/>
  <c r="U40" i="21" s="1"/>
  <c r="T34" i="2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E34" i="21"/>
  <c r="E40" i="21" s="1"/>
  <c r="D34" i="21"/>
  <c r="C34" i="21"/>
  <c r="AA34" i="22"/>
  <c r="AA40" i="22" s="1"/>
  <c r="Y34" i="22"/>
  <c r="X34" i="22"/>
  <c r="Z34" i="22" s="1"/>
  <c r="W34" i="22"/>
  <c r="W40" i="22" s="1"/>
  <c r="V34" i="22"/>
  <c r="U34" i="22"/>
  <c r="T34" i="22"/>
  <c r="S34" i="22"/>
  <c r="S40" i="22" s="1"/>
  <c r="R34" i="22"/>
  <c r="Q34" i="22"/>
  <c r="P34" i="22"/>
  <c r="O34" i="22"/>
  <c r="O40" i="22" s="1"/>
  <c r="N34" i="22"/>
  <c r="M34" i="22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AA34" i="23"/>
  <c r="Y34" i="23"/>
  <c r="Y40" i="23" s="1"/>
  <c r="X34" i="23"/>
  <c r="Z34" i="23" s="1"/>
  <c r="W34" i="23"/>
  <c r="V34" i="23"/>
  <c r="U34" i="23"/>
  <c r="U40" i="23" s="1"/>
  <c r="T34" i="23"/>
  <c r="S34" i="23"/>
  <c r="R34" i="23"/>
  <c r="Q34" i="23"/>
  <c r="Q40" i="23" s="1"/>
  <c r="P34" i="23"/>
  <c r="O34" i="23"/>
  <c r="N34" i="23"/>
  <c r="M34" i="23"/>
  <c r="M40" i="23" s="1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24"/>
  <c r="AA40" i="24" s="1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K40" i="24" s="1"/>
  <c r="J34" i="24"/>
  <c r="I34" i="24"/>
  <c r="H34" i="24"/>
  <c r="G34" i="24"/>
  <c r="G40" i="24" s="1"/>
  <c r="F34" i="24"/>
  <c r="E34" i="24"/>
  <c r="D34" i="24"/>
  <c r="C34" i="24"/>
  <c r="C40" i="24" s="1"/>
  <c r="AA34" i="25"/>
  <c r="Y34" i="25"/>
  <c r="Y40" i="25" s="1"/>
  <c r="X34" i="25"/>
  <c r="Z34" i="25" s="1"/>
  <c r="W34" i="25"/>
  <c r="V34" i="25"/>
  <c r="U34" i="25"/>
  <c r="U40" i="25" s="1"/>
  <c r="T34" i="25"/>
  <c r="S34" i="25"/>
  <c r="R34" i="25"/>
  <c r="Q34" i="25"/>
  <c r="Q40" i="25" s="1"/>
  <c r="P34" i="25"/>
  <c r="O34" i="25"/>
  <c r="N34" i="25"/>
  <c r="M34" i="25"/>
  <c r="M40" i="25" s="1"/>
  <c r="L34" i="25"/>
  <c r="K34" i="25"/>
  <c r="J34" i="25"/>
  <c r="I34" i="25"/>
  <c r="I40" i="25" s="1"/>
  <c r="H34" i="25"/>
  <c r="G34" i="25"/>
  <c r="F34" i="25"/>
  <c r="E34" i="25"/>
  <c r="E40" i="25" s="1"/>
  <c r="D34" i="25"/>
  <c r="C34" i="25"/>
  <c r="AA34" i="26"/>
  <c r="AA40" i="26" s="1"/>
  <c r="Y34" i="26"/>
  <c r="X34" i="26"/>
  <c r="Z34" i="26" s="1"/>
  <c r="W34" i="26"/>
  <c r="W40" i="26" s="1"/>
  <c r="V34" i="26"/>
  <c r="U34" i="26"/>
  <c r="T34" i="26"/>
  <c r="S34" i="26"/>
  <c r="S40" i="26" s="1"/>
  <c r="R34" i="26"/>
  <c r="Q34" i="26"/>
  <c r="P34" i="26"/>
  <c r="O34" i="26"/>
  <c r="O40" i="26" s="1"/>
  <c r="N34" i="26"/>
  <c r="M34" i="26"/>
  <c r="L34" i="26"/>
  <c r="K34" i="26"/>
  <c r="K40" i="26" s="1"/>
  <c r="J34" i="26"/>
  <c r="I34" i="26"/>
  <c r="H34" i="26"/>
  <c r="G34" i="26"/>
  <c r="G40" i="26" s="1"/>
  <c r="F34" i="26"/>
  <c r="E34" i="26"/>
  <c r="D34" i="26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AA40" i="28" s="1"/>
  <c r="Y34" i="28"/>
  <c r="X34" i="28"/>
  <c r="W34" i="28"/>
  <c r="V34" i="28"/>
  <c r="U34" i="28"/>
  <c r="T34" i="28"/>
  <c r="T40" i="28" s="1"/>
  <c r="S34" i="28"/>
  <c r="S40" i="28" s="1"/>
  <c r="R34" i="28"/>
  <c r="Q34" i="28"/>
  <c r="P34" i="28"/>
  <c r="O34" i="28"/>
  <c r="O40" i="28" s="1"/>
  <c r="N34" i="28"/>
  <c r="M34" i="28"/>
  <c r="L34" i="28"/>
  <c r="K34" i="28"/>
  <c r="K40" i="28" s="1"/>
  <c r="J34" i="28"/>
  <c r="I34" i="28"/>
  <c r="H34" i="28"/>
  <c r="G34" i="28"/>
  <c r="F34" i="28"/>
  <c r="E34" i="28"/>
  <c r="D34" i="28"/>
  <c r="D40" i="28" s="1"/>
  <c r="C34" i="28"/>
  <c r="C40" i="28" s="1"/>
  <c r="AA34" i="29"/>
  <c r="Y34" i="29"/>
  <c r="Y40" i="29" s="1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Q40" i="29" s="1"/>
  <c r="P34" i="29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C34" i="29"/>
  <c r="AA34" i="30"/>
  <c r="AA40" i="30" s="1"/>
  <c r="Y34" i="30"/>
  <c r="X34" i="30"/>
  <c r="X40" i="30" s="1"/>
  <c r="W34" i="30"/>
  <c r="W40" i="30" s="1"/>
  <c r="V34" i="30"/>
  <c r="U34" i="30"/>
  <c r="T34" i="30"/>
  <c r="T40" i="30" s="1"/>
  <c r="S34" i="30"/>
  <c r="S40" i="30" s="1"/>
  <c r="R34" i="30"/>
  <c r="Q34" i="30"/>
  <c r="P34" i="30"/>
  <c r="P40" i="30" s="1"/>
  <c r="O34" i="30"/>
  <c r="O40" i="30" s="1"/>
  <c r="N34" i="30"/>
  <c r="M34" i="30"/>
  <c r="L34" i="30"/>
  <c r="L40" i="30" s="1"/>
  <c r="K34" i="30"/>
  <c r="K40" i="30" s="1"/>
  <c r="J34" i="30"/>
  <c r="I34" i="30"/>
  <c r="H34" i="30"/>
  <c r="H40" i="30" s="1"/>
  <c r="G34" i="30"/>
  <c r="G40" i="30" s="1"/>
  <c r="F34" i="30"/>
  <c r="E34" i="30"/>
  <c r="D34" i="30"/>
  <c r="D40" i="30" s="1"/>
  <c r="C34" i="30"/>
  <c r="C40" i="30" s="1"/>
  <c r="AA34" i="31"/>
  <c r="Y34" i="31"/>
  <c r="Y40" i="31" s="1"/>
  <c r="X34" i="31"/>
  <c r="Z34" i="31" s="1"/>
  <c r="W34" i="31"/>
  <c r="V34" i="31"/>
  <c r="V40" i="31" s="1"/>
  <c r="U34" i="31"/>
  <c r="U40" i="31" s="1"/>
  <c r="T34" i="31"/>
  <c r="S34" i="31"/>
  <c r="R34" i="31"/>
  <c r="R40" i="31" s="1"/>
  <c r="Q34" i="31"/>
  <c r="Q40" i="31" s="1"/>
  <c r="P34" i="31"/>
  <c r="O34" i="31"/>
  <c r="N34" i="31"/>
  <c r="N40" i="31" s="1"/>
  <c r="M34" i="31"/>
  <c r="M40" i="31" s="1"/>
  <c r="L34" i="31"/>
  <c r="K34" i="31"/>
  <c r="J34" i="31"/>
  <c r="J40" i="31" s="1"/>
  <c r="I34" i="31"/>
  <c r="I40" i="31" s="1"/>
  <c r="H34" i="31"/>
  <c r="G34" i="31"/>
  <c r="F34" i="31"/>
  <c r="F40" i="31" s="1"/>
  <c r="E34" i="31"/>
  <c r="E40" i="31" s="1"/>
  <c r="D34" i="31"/>
  <c r="C34" i="31"/>
  <c r="AA34" i="32"/>
  <c r="AA40" i="32" s="1"/>
  <c r="Y34" i="32"/>
  <c r="X34" i="32"/>
  <c r="W34" i="32"/>
  <c r="W40" i="32" s="1"/>
  <c r="V34" i="32"/>
  <c r="U34" i="32"/>
  <c r="T34" i="32"/>
  <c r="T40" i="32" s="1"/>
  <c r="S34" i="32"/>
  <c r="S40" i="32" s="1"/>
  <c r="R34" i="32"/>
  <c r="Q34" i="32"/>
  <c r="P34" i="32"/>
  <c r="P40" i="32" s="1"/>
  <c r="O34" i="32"/>
  <c r="O40" i="32" s="1"/>
  <c r="N34" i="32"/>
  <c r="M34" i="32"/>
  <c r="L34" i="32"/>
  <c r="L40" i="32" s="1"/>
  <c r="K34" i="32"/>
  <c r="K40" i="32" s="1"/>
  <c r="J34" i="32"/>
  <c r="I34" i="32"/>
  <c r="H34" i="32"/>
  <c r="H40" i="32" s="1"/>
  <c r="G34" i="32"/>
  <c r="G40" i="32" s="1"/>
  <c r="F34" i="32"/>
  <c r="E34" i="32"/>
  <c r="D34" i="32"/>
  <c r="D40" i="32" s="1"/>
  <c r="C34" i="32"/>
  <c r="C40" i="32" s="1"/>
  <c r="AA34" i="33"/>
  <c r="Y34" i="33"/>
  <c r="Y40" i="33" s="1"/>
  <c r="X34" i="33"/>
  <c r="Z34" i="33" s="1"/>
  <c r="W34" i="33"/>
  <c r="V34" i="33"/>
  <c r="V40" i="33" s="1"/>
  <c r="U34" i="33"/>
  <c r="U40" i="33" s="1"/>
  <c r="T34" i="33"/>
  <c r="S34" i="33"/>
  <c r="R34" i="33"/>
  <c r="R40" i="33" s="1"/>
  <c r="Q34" i="33"/>
  <c r="Q40" i="33" s="1"/>
  <c r="P34" i="33"/>
  <c r="O34" i="33"/>
  <c r="N34" i="33"/>
  <c r="N40" i="33" s="1"/>
  <c r="M34" i="33"/>
  <c r="M40" i="33" s="1"/>
  <c r="L34" i="33"/>
  <c r="K34" i="33"/>
  <c r="J34" i="33"/>
  <c r="J40" i="33" s="1"/>
  <c r="I34" i="33"/>
  <c r="I40" i="33" s="1"/>
  <c r="H34" i="33"/>
  <c r="G34" i="33"/>
  <c r="F34" i="33"/>
  <c r="F40" i="33" s="1"/>
  <c r="E34" i="33"/>
  <c r="E40" i="33" s="1"/>
  <c r="D34" i="33"/>
  <c r="C34" i="33"/>
  <c r="AA34" i="34"/>
  <c r="AA40" i="34" s="1"/>
  <c r="Y34" i="34"/>
  <c r="X34" i="34"/>
  <c r="W34" i="34"/>
  <c r="W40" i="34" s="1"/>
  <c r="V34" i="34"/>
  <c r="U34" i="34"/>
  <c r="T34" i="34"/>
  <c r="T40" i="34" s="1"/>
  <c r="S34" i="34"/>
  <c r="S40" i="34" s="1"/>
  <c r="R34" i="34"/>
  <c r="Q34" i="34"/>
  <c r="P34" i="34"/>
  <c r="P40" i="34" s="1"/>
  <c r="O34" i="34"/>
  <c r="O40" i="34" s="1"/>
  <c r="N34" i="34"/>
  <c r="M34" i="34"/>
  <c r="L34" i="34"/>
  <c r="K34" i="34"/>
  <c r="K40" i="34" s="1"/>
  <c r="J34" i="34"/>
  <c r="I34" i="34"/>
  <c r="H34" i="34"/>
  <c r="H40" i="34" s="1"/>
  <c r="G34" i="34"/>
  <c r="G40" i="34" s="1"/>
  <c r="F34" i="34"/>
  <c r="E34" i="34"/>
  <c r="D34" i="34"/>
  <c r="D40" i="34" s="1"/>
  <c r="C34" i="34"/>
  <c r="C40" i="34" s="1"/>
  <c r="AA34" i="35"/>
  <c r="Y34" i="35"/>
  <c r="Y40" i="35" s="1"/>
  <c r="X34" i="35"/>
  <c r="Z34" i="35" s="1"/>
  <c r="W34" i="35"/>
  <c r="V34" i="35"/>
  <c r="V40" i="35" s="1"/>
  <c r="U34" i="35"/>
  <c r="U40" i="35" s="1"/>
  <c r="T34" i="35"/>
  <c r="S34" i="35"/>
  <c r="R34" i="35"/>
  <c r="R40" i="35" s="1"/>
  <c r="Q34" i="35"/>
  <c r="Q40" i="35" s="1"/>
  <c r="P34" i="35"/>
  <c r="O34" i="35"/>
  <c r="N34" i="35"/>
  <c r="N40" i="35" s="1"/>
  <c r="M34" i="35"/>
  <c r="M40" i="35" s="1"/>
  <c r="L34" i="35"/>
  <c r="K34" i="35"/>
  <c r="J34" i="35"/>
  <c r="J40" i="35" s="1"/>
  <c r="I34" i="35"/>
  <c r="I40" i="35" s="1"/>
  <c r="H34" i="35"/>
  <c r="G34" i="35"/>
  <c r="F34" i="35"/>
  <c r="F40" i="35" s="1"/>
  <c r="E34" i="35"/>
  <c r="E40" i="35" s="1"/>
  <c r="D34" i="35"/>
  <c r="C34" i="35"/>
  <c r="AA34" i="36"/>
  <c r="AA40" i="36" s="1"/>
  <c r="Y34" i="36"/>
  <c r="X34" i="36"/>
  <c r="W34" i="36"/>
  <c r="W40" i="36" s="1"/>
  <c r="V34" i="36"/>
  <c r="U34" i="36"/>
  <c r="T34" i="36"/>
  <c r="T40" i="36" s="1"/>
  <c r="S34" i="36"/>
  <c r="S40" i="36" s="1"/>
  <c r="R34" i="36"/>
  <c r="Q34" i="36"/>
  <c r="P34" i="36"/>
  <c r="P40" i="36" s="1"/>
  <c r="O34" i="36"/>
  <c r="O40" i="36" s="1"/>
  <c r="N34" i="36"/>
  <c r="M34" i="36"/>
  <c r="L34" i="36"/>
  <c r="L40" i="36" s="1"/>
  <c r="K34" i="36"/>
  <c r="K40" i="36" s="1"/>
  <c r="J34" i="36"/>
  <c r="I34" i="36"/>
  <c r="H34" i="36"/>
  <c r="H40" i="36" s="1"/>
  <c r="G34" i="36"/>
  <c r="G40" i="36" s="1"/>
  <c r="F34" i="36"/>
  <c r="E34" i="36"/>
  <c r="D34" i="36"/>
  <c r="D40" i="36" s="1"/>
  <c r="C34" i="36"/>
  <c r="C40" i="36" s="1"/>
  <c r="AA34" i="37"/>
  <c r="Y34" i="37"/>
  <c r="Y40" i="37" s="1"/>
  <c r="X34" i="37"/>
  <c r="Z34" i="37" s="1"/>
  <c r="W34" i="37"/>
  <c r="V34" i="37"/>
  <c r="U34" i="37"/>
  <c r="U40" i="37" s="1"/>
  <c r="T34" i="37"/>
  <c r="S34" i="37"/>
  <c r="R34" i="37"/>
  <c r="R40" i="37" s="1"/>
  <c r="Q34" i="37"/>
  <c r="Q40" i="37" s="1"/>
  <c r="P34" i="37"/>
  <c r="O34" i="37"/>
  <c r="N34" i="37"/>
  <c r="N40" i="37" s="1"/>
  <c r="M34" i="37"/>
  <c r="M40" i="37" s="1"/>
  <c r="L34" i="37"/>
  <c r="K34" i="37"/>
  <c r="J34" i="37"/>
  <c r="J40" i="37" s="1"/>
  <c r="I34" i="37"/>
  <c r="I40" i="37" s="1"/>
  <c r="H34" i="37"/>
  <c r="G34" i="37"/>
  <c r="F34" i="37"/>
  <c r="F40" i="37" s="1"/>
  <c r="E34" i="37"/>
  <c r="E40" i="37" s="1"/>
  <c r="D34" i="37"/>
  <c r="C34" i="37"/>
  <c r="AA34" i="38"/>
  <c r="AA40" i="38" s="1"/>
  <c r="Z34" i="38"/>
  <c r="Y34" i="38"/>
  <c r="X34" i="38"/>
  <c r="W34" i="38"/>
  <c r="W40" i="38" s="1"/>
  <c r="V34" i="38"/>
  <c r="U34" i="38"/>
  <c r="T34" i="38"/>
  <c r="T40" i="38" s="1"/>
  <c r="S34" i="38"/>
  <c r="S40" i="38" s="1"/>
  <c r="R34" i="38"/>
  <c r="Q34" i="38"/>
  <c r="P34" i="38"/>
  <c r="O34" i="38"/>
  <c r="O40" i="38" s="1"/>
  <c r="N34" i="38"/>
  <c r="M34" i="38"/>
  <c r="L34" i="38"/>
  <c r="L40" i="38" s="1"/>
  <c r="K34" i="38"/>
  <c r="K40" i="38" s="1"/>
  <c r="J34" i="38"/>
  <c r="I34" i="38"/>
  <c r="H34" i="38"/>
  <c r="G34" i="38"/>
  <c r="G40" i="38" s="1"/>
  <c r="F34" i="38"/>
  <c r="E34" i="38"/>
  <c r="D34" i="38"/>
  <c r="D40" i="38" s="1"/>
  <c r="C34" i="38"/>
  <c r="C40" i="38" s="1"/>
  <c r="AA34" i="39"/>
  <c r="Y34" i="39"/>
  <c r="Y40" i="39" s="1"/>
  <c r="X34" i="39"/>
  <c r="Z34" i="39" s="1"/>
  <c r="W34" i="39"/>
  <c r="V34" i="39"/>
  <c r="V40" i="39" s="1"/>
  <c r="U34" i="39"/>
  <c r="U40" i="39" s="1"/>
  <c r="T34" i="39"/>
  <c r="S34" i="39"/>
  <c r="R34" i="39"/>
  <c r="R40" i="39" s="1"/>
  <c r="Q34" i="39"/>
  <c r="Q40" i="39" s="1"/>
  <c r="P34" i="39"/>
  <c r="O34" i="39"/>
  <c r="N34" i="39"/>
  <c r="N40" i="39" s="1"/>
  <c r="M34" i="39"/>
  <c r="M40" i="39" s="1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C34" i="39"/>
  <c r="AA34" i="40"/>
  <c r="AA40" i="40" s="1"/>
  <c r="Y34" i="40"/>
  <c r="X34" i="40"/>
  <c r="W34" i="40"/>
  <c r="W40" i="40" s="1"/>
  <c r="V34" i="40"/>
  <c r="U34" i="40"/>
  <c r="T34" i="40"/>
  <c r="S34" i="40"/>
  <c r="S40" i="40" s="1"/>
  <c r="R34" i="40"/>
  <c r="Q34" i="40"/>
  <c r="P34" i="40"/>
  <c r="O34" i="40"/>
  <c r="O40" i="40" s="1"/>
  <c r="N34" i="40"/>
  <c r="M34" i="40"/>
  <c r="L34" i="40"/>
  <c r="K34" i="40"/>
  <c r="K40" i="40" s="1"/>
  <c r="J34" i="40"/>
  <c r="I34" i="40"/>
  <c r="H34" i="40"/>
  <c r="G34" i="40"/>
  <c r="G40" i="40" s="1"/>
  <c r="F34" i="40"/>
  <c r="E34" i="40"/>
  <c r="E40" i="40" s="1"/>
  <c r="D34" i="40"/>
  <c r="C34" i="40"/>
  <c r="C40" i="40" s="1"/>
  <c r="AA34" i="41"/>
  <c r="AA40" i="41" s="1"/>
  <c r="Y34" i="41"/>
  <c r="Y40" i="41" s="1"/>
  <c r="X34" i="41"/>
  <c r="Z34" i="41" s="1"/>
  <c r="W34" i="41"/>
  <c r="V34" i="41"/>
  <c r="U34" i="41"/>
  <c r="T34" i="41"/>
  <c r="S34" i="41"/>
  <c r="R34" i="41"/>
  <c r="Q34" i="41"/>
  <c r="Q40" i="41" s="1"/>
  <c r="P34" i="41"/>
  <c r="O34" i="41"/>
  <c r="N34" i="41"/>
  <c r="M34" i="41"/>
  <c r="M40" i="41" s="1"/>
  <c r="L34" i="41"/>
  <c r="K34" i="41"/>
  <c r="J34" i="41"/>
  <c r="I34" i="41"/>
  <c r="I40" i="41" s="1"/>
  <c r="H34" i="41"/>
  <c r="G34" i="41"/>
  <c r="F34" i="41"/>
  <c r="E34" i="41"/>
  <c r="E40" i="41" s="1"/>
  <c r="D34" i="41"/>
  <c r="C34" i="41"/>
  <c r="AA34" i="42"/>
  <c r="AA40" i="42" s="1"/>
  <c r="Y34" i="42"/>
  <c r="X34" i="42"/>
  <c r="Z34" i="42" s="1"/>
  <c r="W34" i="42"/>
  <c r="W40" i="42" s="1"/>
  <c r="V34" i="42"/>
  <c r="U34" i="42"/>
  <c r="T34" i="42"/>
  <c r="S34" i="42"/>
  <c r="R34" i="42"/>
  <c r="Q34" i="42"/>
  <c r="P34" i="42"/>
  <c r="O34" i="42"/>
  <c r="O40" i="42" s="1"/>
  <c r="N34" i="42"/>
  <c r="M34" i="42"/>
  <c r="L34" i="42"/>
  <c r="K34" i="42"/>
  <c r="J34" i="42"/>
  <c r="I34" i="42"/>
  <c r="H34" i="42"/>
  <c r="G34" i="42"/>
  <c r="G40" i="42" s="1"/>
  <c r="F34" i="42"/>
  <c r="E34" i="42"/>
  <c r="D34" i="42"/>
  <c r="C34" i="42"/>
  <c r="AA34" i="43"/>
  <c r="Y34" i="43"/>
  <c r="Y40" i="43" s="1"/>
  <c r="X34" i="43"/>
  <c r="Z34" i="43" s="1"/>
  <c r="W34" i="43"/>
  <c r="V34" i="43"/>
  <c r="U34" i="43"/>
  <c r="U40" i="43" s="1"/>
  <c r="T34" i="43"/>
  <c r="S34" i="43"/>
  <c r="R34" i="43"/>
  <c r="Q34" i="43"/>
  <c r="Q40" i="43" s="1"/>
  <c r="P34" i="43"/>
  <c r="O34" i="43"/>
  <c r="N34" i="43"/>
  <c r="M34" i="43"/>
  <c r="M40" i="43" s="1"/>
  <c r="L34" i="43"/>
  <c r="K34" i="43"/>
  <c r="J34" i="43"/>
  <c r="I34" i="43"/>
  <c r="I40" i="43" s="1"/>
  <c r="H34" i="43"/>
  <c r="G34" i="43"/>
  <c r="F34" i="43"/>
  <c r="E34" i="43"/>
  <c r="E40" i="43" s="1"/>
  <c r="D34" i="43"/>
  <c r="C34" i="43"/>
  <c r="AA34" i="44"/>
  <c r="AA40" i="44" s="1"/>
  <c r="Y34" i="44"/>
  <c r="X34" i="44"/>
  <c r="Z34" i="44" s="1"/>
  <c r="W34" i="44"/>
  <c r="W40" i="44" s="1"/>
  <c r="V34" i="44"/>
  <c r="U34" i="44"/>
  <c r="T34" i="44"/>
  <c r="S34" i="44"/>
  <c r="S40" i="44" s="1"/>
  <c r="R34" i="44"/>
  <c r="Q34" i="44"/>
  <c r="P34" i="44"/>
  <c r="O34" i="44"/>
  <c r="O40" i="44" s="1"/>
  <c r="N34" i="44"/>
  <c r="M34" i="44"/>
  <c r="L34" i="44"/>
  <c r="K34" i="44"/>
  <c r="K40" i="44" s="1"/>
  <c r="J34" i="44"/>
  <c r="I34" i="44"/>
  <c r="H34" i="44"/>
  <c r="G34" i="44"/>
  <c r="G40" i="44" s="1"/>
  <c r="F34" i="44"/>
  <c r="E34" i="44"/>
  <c r="D34" i="44"/>
  <c r="C34" i="44"/>
  <c r="C40" i="44" s="1"/>
  <c r="AA34" i="45"/>
  <c r="Y34" i="45"/>
  <c r="Y40" i="45" s="1"/>
  <c r="X34" i="45"/>
  <c r="W34" i="45"/>
  <c r="V34" i="45"/>
  <c r="U34" i="45"/>
  <c r="U40" i="45" s="1"/>
  <c r="T34" i="45"/>
  <c r="S34" i="45"/>
  <c r="R34" i="45"/>
  <c r="Q34" i="45"/>
  <c r="Q40" i="45" s="1"/>
  <c r="P34" i="45"/>
  <c r="O34" i="45"/>
  <c r="N34" i="45"/>
  <c r="M34" i="45"/>
  <c r="M40" i="45" s="1"/>
  <c r="L34" i="45"/>
  <c r="K34" i="45"/>
  <c r="J34" i="45"/>
  <c r="I34" i="45"/>
  <c r="I40" i="45" s="1"/>
  <c r="H34" i="45"/>
  <c r="G34" i="45"/>
  <c r="F34" i="45"/>
  <c r="E34" i="45"/>
  <c r="E40" i="45" s="1"/>
  <c r="D34" i="45"/>
  <c r="C34" i="45"/>
  <c r="AA34" i="46"/>
  <c r="AA40" i="46" s="1"/>
  <c r="Y34" i="46"/>
  <c r="X34" i="46"/>
  <c r="W34" i="46"/>
  <c r="W40" i="46" s="1"/>
  <c r="V34" i="46"/>
  <c r="U34" i="46"/>
  <c r="T34" i="46"/>
  <c r="S34" i="46"/>
  <c r="S40" i="46" s="1"/>
  <c r="R34" i="46"/>
  <c r="Q34" i="46"/>
  <c r="P34" i="46"/>
  <c r="O34" i="46"/>
  <c r="O40" i="46" s="1"/>
  <c r="N34" i="46"/>
  <c r="M34" i="46"/>
  <c r="L34" i="46"/>
  <c r="K34" i="46"/>
  <c r="K40" i="46" s="1"/>
  <c r="J34" i="46"/>
  <c r="I34" i="46"/>
  <c r="H34" i="46"/>
  <c r="G34" i="46"/>
  <c r="G40" i="46" s="1"/>
  <c r="F34" i="46"/>
  <c r="E34" i="46"/>
  <c r="D34" i="46"/>
  <c r="C34" i="46"/>
  <c r="C40" i="46" s="1"/>
  <c r="AA34" i="47"/>
  <c r="Y34" i="47"/>
  <c r="Y40" i="47" s="1"/>
  <c r="X34" i="47"/>
  <c r="Z34" i="47" s="1"/>
  <c r="W34" i="47"/>
  <c r="V34" i="47"/>
  <c r="U34" i="47"/>
  <c r="U40" i="47" s="1"/>
  <c r="T34" i="47"/>
  <c r="S34" i="47"/>
  <c r="R34" i="47"/>
  <c r="Q34" i="47"/>
  <c r="Q40" i="47" s="1"/>
  <c r="P34" i="47"/>
  <c r="O34" i="47"/>
  <c r="N34" i="47"/>
  <c r="M34" i="47"/>
  <c r="L34" i="47"/>
  <c r="K34" i="47"/>
  <c r="J34" i="47"/>
  <c r="I34" i="47"/>
  <c r="I40" i="47" s="1"/>
  <c r="H34" i="47"/>
  <c r="G34" i="47"/>
  <c r="F34" i="47"/>
  <c r="E34" i="47"/>
  <c r="E40" i="47" s="1"/>
  <c r="D34" i="47"/>
  <c r="C34" i="47"/>
  <c r="AA34" i="48"/>
  <c r="AA40" i="48" s="1"/>
  <c r="Y34" i="48"/>
  <c r="X34" i="48"/>
  <c r="W34" i="48"/>
  <c r="W40" i="48" s="1"/>
  <c r="V34" i="48"/>
  <c r="U34" i="48"/>
  <c r="T34" i="48"/>
  <c r="S34" i="48"/>
  <c r="S40" i="48" s="1"/>
  <c r="R34" i="48"/>
  <c r="Q34" i="48"/>
  <c r="P34" i="48"/>
  <c r="O34" i="48"/>
  <c r="O40" i="48" s="1"/>
  <c r="N34" i="48"/>
  <c r="M34" i="48"/>
  <c r="L34" i="48"/>
  <c r="K34" i="48"/>
  <c r="K40" i="48" s="1"/>
  <c r="J34" i="48"/>
  <c r="I34" i="48"/>
  <c r="H34" i="48"/>
  <c r="G34" i="48"/>
  <c r="G40" i="48" s="1"/>
  <c r="F34" i="48"/>
  <c r="E34" i="48"/>
  <c r="D34" i="48"/>
  <c r="C34" i="48"/>
  <c r="C40" i="48" s="1"/>
  <c r="AA34" i="49"/>
  <c r="Z34" i="49"/>
  <c r="Y34" i="49"/>
  <c r="Y40" i="49" s="1"/>
  <c r="X34" i="49"/>
  <c r="W34" i="49"/>
  <c r="V34" i="49"/>
  <c r="U34" i="49"/>
  <c r="U40" i="49" s="1"/>
  <c r="T34" i="49"/>
  <c r="S34" i="49"/>
  <c r="R34" i="49"/>
  <c r="Q34" i="49"/>
  <c r="Q40" i="49" s="1"/>
  <c r="P34" i="49"/>
  <c r="O34" i="49"/>
  <c r="N34" i="49"/>
  <c r="M34" i="49"/>
  <c r="M40" i="49" s="1"/>
  <c r="L34" i="49"/>
  <c r="K34" i="49"/>
  <c r="J34" i="49"/>
  <c r="I34" i="49"/>
  <c r="I40" i="49" s="1"/>
  <c r="H34" i="49"/>
  <c r="G34" i="49"/>
  <c r="F34" i="49"/>
  <c r="E34" i="49"/>
  <c r="E40" i="49" s="1"/>
  <c r="D34" i="49"/>
  <c r="C34" i="49"/>
  <c r="AA34" i="50"/>
  <c r="AA40" i="50" s="1"/>
  <c r="Y34" i="50"/>
  <c r="X34" i="50"/>
  <c r="Z34" i="50" s="1"/>
  <c r="W34" i="50"/>
  <c r="W40" i="50" s="1"/>
  <c r="V34" i="50"/>
  <c r="U34" i="50"/>
  <c r="T34" i="50"/>
  <c r="S34" i="50"/>
  <c r="S40" i="50" s="1"/>
  <c r="R34" i="50"/>
  <c r="Q34" i="50"/>
  <c r="P34" i="50"/>
  <c r="O34" i="50"/>
  <c r="O40" i="50" s="1"/>
  <c r="N34" i="50"/>
  <c r="M34" i="50"/>
  <c r="L34" i="50"/>
  <c r="K34" i="50"/>
  <c r="K40" i="50" s="1"/>
  <c r="J34" i="50"/>
  <c r="I34" i="50"/>
  <c r="H34" i="50"/>
  <c r="G34" i="50"/>
  <c r="G40" i="50" s="1"/>
  <c r="F34" i="50"/>
  <c r="E34" i="50"/>
  <c r="D34" i="50"/>
  <c r="C34" i="50"/>
  <c r="C40" i="50" s="1"/>
  <c r="AA34" i="51"/>
  <c r="Y34" i="51"/>
  <c r="Y40" i="51" s="1"/>
  <c r="X34" i="51"/>
  <c r="Z34" i="51" s="1"/>
  <c r="W34" i="51"/>
  <c r="V34" i="51"/>
  <c r="U34" i="51"/>
  <c r="T34" i="51"/>
  <c r="S34" i="51"/>
  <c r="R34" i="51"/>
  <c r="Q34" i="51"/>
  <c r="Q40" i="51" s="1"/>
  <c r="P34" i="51"/>
  <c r="O34" i="51"/>
  <c r="N34" i="51"/>
  <c r="M34" i="51"/>
  <c r="M40" i="51" s="1"/>
  <c r="L34" i="51"/>
  <c r="K34" i="51"/>
  <c r="J34" i="51"/>
  <c r="I34" i="51"/>
  <c r="I40" i="51" s="1"/>
  <c r="H34" i="51"/>
  <c r="G34" i="51"/>
  <c r="F34" i="51"/>
  <c r="E34" i="51"/>
  <c r="E40" i="51" s="1"/>
  <c r="D34" i="51"/>
  <c r="C34" i="51"/>
  <c r="AA34" i="52"/>
  <c r="AA40" i="52" s="1"/>
  <c r="Y34" i="52"/>
  <c r="X34" i="52"/>
  <c r="Z34" i="52" s="1"/>
  <c r="W34" i="52"/>
  <c r="W40" i="52" s="1"/>
  <c r="V34" i="52"/>
  <c r="U34" i="52"/>
  <c r="T34" i="52"/>
  <c r="S34" i="52"/>
  <c r="S40" i="52" s="1"/>
  <c r="R34" i="52"/>
  <c r="Q34" i="52"/>
  <c r="P34" i="52"/>
  <c r="O34" i="52"/>
  <c r="O40" i="52" s="1"/>
  <c r="N34" i="52"/>
  <c r="M34" i="52"/>
  <c r="L34" i="52"/>
  <c r="K34" i="52"/>
  <c r="K40" i="52" s="1"/>
  <c r="J34" i="52"/>
  <c r="I34" i="52"/>
  <c r="H34" i="52"/>
  <c r="G34" i="52"/>
  <c r="G40" i="52" s="1"/>
  <c r="F34" i="52"/>
  <c r="E34" i="52"/>
  <c r="D34" i="52"/>
  <c r="C34" i="52"/>
  <c r="C40" i="52" s="1"/>
  <c r="AA34" i="53"/>
  <c r="Y34" i="53"/>
  <c r="Y40" i="53" s="1"/>
  <c r="X34" i="53"/>
  <c r="Z34" i="53" s="1"/>
  <c r="W34" i="53"/>
  <c r="V34" i="53"/>
  <c r="U34" i="53"/>
  <c r="U40" i="53" s="1"/>
  <c r="T34" i="53"/>
  <c r="S34" i="53"/>
  <c r="R34" i="53"/>
  <c r="Q34" i="53"/>
  <c r="P34" i="53"/>
  <c r="O34" i="53"/>
  <c r="N34" i="53"/>
  <c r="M34" i="53"/>
  <c r="M40" i="53" s="1"/>
  <c r="L34" i="53"/>
  <c r="K34" i="53"/>
  <c r="J34" i="53"/>
  <c r="I34" i="53"/>
  <c r="H34" i="53"/>
  <c r="G34" i="53"/>
  <c r="F34" i="53"/>
  <c r="E34" i="53"/>
  <c r="E40" i="53" s="1"/>
  <c r="D34" i="53"/>
  <c r="C34" i="53"/>
  <c r="AA34" i="54"/>
  <c r="AA40" i="54" s="1"/>
  <c r="Y34" i="54"/>
  <c r="X34" i="54"/>
  <c r="Z34" i="54" s="1"/>
  <c r="W34" i="54"/>
  <c r="W40" i="54" s="1"/>
  <c r="V34" i="54"/>
  <c r="U34" i="54"/>
  <c r="T34" i="54"/>
  <c r="S34" i="54"/>
  <c r="R34" i="54"/>
  <c r="Q34" i="54"/>
  <c r="P34" i="54"/>
  <c r="O34" i="54"/>
  <c r="O40" i="54" s="1"/>
  <c r="N34" i="54"/>
  <c r="M34" i="54"/>
  <c r="L34" i="54"/>
  <c r="K34" i="54"/>
  <c r="K40" i="54" s="1"/>
  <c r="J34" i="54"/>
  <c r="I34" i="54"/>
  <c r="H34" i="54"/>
  <c r="G34" i="54"/>
  <c r="G40" i="54" s="1"/>
  <c r="F34" i="54"/>
  <c r="E34" i="54"/>
  <c r="D34" i="54"/>
  <c r="C34" i="54"/>
  <c r="C40" i="54" s="1"/>
  <c r="AA34" i="55"/>
  <c r="Y34" i="55"/>
  <c r="Y40" i="55" s="1"/>
  <c r="X34" i="55"/>
  <c r="Z34" i="55" s="1"/>
  <c r="W34" i="55"/>
  <c r="V34" i="55"/>
  <c r="U34" i="55"/>
  <c r="U40" i="55" s="1"/>
  <c r="T34" i="55"/>
  <c r="S34" i="55"/>
  <c r="R34" i="55"/>
  <c r="Q34" i="55"/>
  <c r="Q40" i="55" s="1"/>
  <c r="P34" i="55"/>
  <c r="O34" i="55"/>
  <c r="N34" i="55"/>
  <c r="M34" i="55"/>
  <c r="M40" i="55" s="1"/>
  <c r="L34" i="55"/>
  <c r="K34" i="55"/>
  <c r="J34" i="55"/>
  <c r="I34" i="55"/>
  <c r="I40" i="55" s="1"/>
  <c r="H34" i="55"/>
  <c r="G34" i="55"/>
  <c r="F34" i="55"/>
  <c r="E34" i="55"/>
  <c r="E40" i="55" s="1"/>
  <c r="D34" i="55"/>
  <c r="C34" i="55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O25" i="5"/>
  <c r="O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O25" i="10"/>
  <c r="AA24" i="10"/>
  <c r="Z24" i="10"/>
  <c r="Y24" i="10"/>
  <c r="X24" i="10"/>
  <c r="W24" i="10"/>
  <c r="V24" i="10"/>
  <c r="U24" i="10"/>
  <c r="T24" i="10"/>
  <c r="S24" i="10"/>
  <c r="R24" i="10"/>
  <c r="R25" i="10" s="1"/>
  <c r="Q24" i="10"/>
  <c r="P24" i="10"/>
  <c r="O24" i="10"/>
  <c r="N24" i="10"/>
  <c r="M24" i="10"/>
  <c r="L24" i="10"/>
  <c r="K24" i="10"/>
  <c r="J24" i="10"/>
  <c r="J25" i="10" s="1"/>
  <c r="I24" i="10"/>
  <c r="H24" i="10"/>
  <c r="G24" i="10"/>
  <c r="F24" i="10"/>
  <c r="E24" i="10"/>
  <c r="D24" i="10"/>
  <c r="C24" i="10"/>
  <c r="AA25" i="11"/>
  <c r="AA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Q25" i="13"/>
  <c r="AA24" i="13"/>
  <c r="Y24" i="13"/>
  <c r="X24" i="13"/>
  <c r="W24" i="13"/>
  <c r="V24" i="13"/>
  <c r="U24" i="13"/>
  <c r="T24" i="13"/>
  <c r="S24" i="13"/>
  <c r="R24" i="13"/>
  <c r="R25" i="13" s="1"/>
  <c r="Q24" i="13"/>
  <c r="P24" i="13"/>
  <c r="O24" i="13"/>
  <c r="N24" i="13"/>
  <c r="M24" i="13"/>
  <c r="L24" i="13"/>
  <c r="K24" i="13"/>
  <c r="J24" i="13"/>
  <c r="J25" i="13" s="1"/>
  <c r="I24" i="13"/>
  <c r="H24" i="13"/>
  <c r="G24" i="13"/>
  <c r="F24" i="13"/>
  <c r="E24" i="13"/>
  <c r="D24" i="13"/>
  <c r="C24" i="13"/>
  <c r="AA25" i="14"/>
  <c r="AA24" i="14"/>
  <c r="Y24" i="14"/>
  <c r="X24" i="14"/>
  <c r="W24" i="14"/>
  <c r="V24" i="14"/>
  <c r="U24" i="14"/>
  <c r="T24" i="14"/>
  <c r="S24" i="14"/>
  <c r="R24" i="14"/>
  <c r="Q24" i="14"/>
  <c r="P24" i="14"/>
  <c r="P25" i="14" s="1"/>
  <c r="O24" i="14"/>
  <c r="N24" i="14"/>
  <c r="M24" i="14"/>
  <c r="L24" i="14"/>
  <c r="K24" i="14"/>
  <c r="J24" i="14"/>
  <c r="I24" i="14"/>
  <c r="H24" i="14"/>
  <c r="H25" i="14" s="1"/>
  <c r="G24" i="14"/>
  <c r="F24" i="14"/>
  <c r="E24" i="14"/>
  <c r="D24" i="14"/>
  <c r="C24" i="14"/>
  <c r="G25" i="15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O25" i="16"/>
  <c r="O42" i="16" s="1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M25" i="18"/>
  <c r="AA24" i="18"/>
  <c r="Y24" i="18"/>
  <c r="X24" i="18"/>
  <c r="Z24" i="18" s="1"/>
  <c r="W24" i="18"/>
  <c r="V24" i="18"/>
  <c r="U24" i="18"/>
  <c r="T24" i="18"/>
  <c r="T25" i="18" s="1"/>
  <c r="S24" i="18"/>
  <c r="R24" i="18"/>
  <c r="Q24" i="18"/>
  <c r="P24" i="18"/>
  <c r="O24" i="18"/>
  <c r="N24" i="18"/>
  <c r="M24" i="18"/>
  <c r="L24" i="18"/>
  <c r="L25" i="18" s="1"/>
  <c r="K24" i="18"/>
  <c r="J24" i="18"/>
  <c r="I24" i="18"/>
  <c r="H24" i="18"/>
  <c r="G24" i="18"/>
  <c r="F24" i="18"/>
  <c r="E24" i="18"/>
  <c r="D24" i="18"/>
  <c r="D25" i="18" s="1"/>
  <c r="C24" i="18"/>
  <c r="AA24" i="19"/>
  <c r="Z24" i="19"/>
  <c r="Y24" i="19"/>
  <c r="X24" i="19"/>
  <c r="W24" i="19"/>
  <c r="V24" i="19"/>
  <c r="V25" i="19" s="1"/>
  <c r="U24" i="19"/>
  <c r="T24" i="19"/>
  <c r="S24" i="19"/>
  <c r="R24" i="19"/>
  <c r="Q24" i="19"/>
  <c r="P24" i="19"/>
  <c r="O24" i="19"/>
  <c r="N24" i="19"/>
  <c r="N25" i="19" s="1"/>
  <c r="M24" i="19"/>
  <c r="L24" i="19"/>
  <c r="K24" i="19"/>
  <c r="J24" i="19"/>
  <c r="I24" i="19"/>
  <c r="H24" i="19"/>
  <c r="G24" i="19"/>
  <c r="F24" i="19"/>
  <c r="F25" i="19" s="1"/>
  <c r="E24" i="19"/>
  <c r="D24" i="19"/>
  <c r="C24" i="19"/>
  <c r="K25" i="20"/>
  <c r="K42" i="20" s="1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Z24" i="21" s="1"/>
  <c r="X24" i="21"/>
  <c r="W24" i="21"/>
  <c r="V24" i="21"/>
  <c r="U24" i="21"/>
  <c r="U25" i="21" s="1"/>
  <c r="U42" i="21" s="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S25" i="22"/>
  <c r="S42" i="22" s="1"/>
  <c r="AA24" i="22"/>
  <c r="Y24" i="22"/>
  <c r="X24" i="22"/>
  <c r="W24" i="22"/>
  <c r="V24" i="22"/>
  <c r="U24" i="22"/>
  <c r="T24" i="22"/>
  <c r="S24" i="22"/>
  <c r="R24" i="22"/>
  <c r="R25" i="22" s="1"/>
  <c r="Q24" i="22"/>
  <c r="P24" i="22"/>
  <c r="P25" i="22" s="1"/>
  <c r="O24" i="22"/>
  <c r="N24" i="22"/>
  <c r="M24" i="22"/>
  <c r="L24" i="22"/>
  <c r="K24" i="22"/>
  <c r="J24" i="22"/>
  <c r="J25" i="22" s="1"/>
  <c r="I24" i="22"/>
  <c r="H24" i="22"/>
  <c r="H25" i="22" s="1"/>
  <c r="G24" i="22"/>
  <c r="F24" i="22"/>
  <c r="E24" i="22"/>
  <c r="D24" i="22"/>
  <c r="C24" i="22"/>
  <c r="AA25" i="23"/>
  <c r="W25" i="23"/>
  <c r="K25" i="23"/>
  <c r="G25" i="23"/>
  <c r="AA24" i="23"/>
  <c r="Y24" i="23"/>
  <c r="X24" i="23"/>
  <c r="Z24" i="23" s="1"/>
  <c r="W24" i="23"/>
  <c r="V24" i="23"/>
  <c r="V25" i="23" s="1"/>
  <c r="U24" i="23"/>
  <c r="T24" i="23"/>
  <c r="S24" i="23"/>
  <c r="R24" i="23"/>
  <c r="Q24" i="23"/>
  <c r="P24" i="23"/>
  <c r="O24" i="23"/>
  <c r="N24" i="23"/>
  <c r="N25" i="23" s="1"/>
  <c r="M24" i="23"/>
  <c r="L24" i="23"/>
  <c r="K24" i="23"/>
  <c r="J24" i="23"/>
  <c r="I24" i="23"/>
  <c r="H24" i="23"/>
  <c r="G24" i="23"/>
  <c r="F24" i="23"/>
  <c r="F25" i="23" s="1"/>
  <c r="E24" i="23"/>
  <c r="D24" i="23"/>
  <c r="C24" i="23"/>
  <c r="W25" i="24"/>
  <c r="W42" i="24" s="1"/>
  <c r="G25" i="24"/>
  <c r="G42" i="24" s="1"/>
  <c r="AA24" i="24"/>
  <c r="Y24" i="24"/>
  <c r="X24" i="24"/>
  <c r="W24" i="24"/>
  <c r="V24" i="24"/>
  <c r="U24" i="24"/>
  <c r="T24" i="24"/>
  <c r="S24" i="24"/>
  <c r="S25" i="24" s="1"/>
  <c r="S42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C25" i="24" s="1"/>
  <c r="C42" i="24" s="1"/>
  <c r="M25" i="25"/>
  <c r="M42" i="25" s="1"/>
  <c r="AA24" i="25"/>
  <c r="Y24" i="25"/>
  <c r="Z24" i="25" s="1"/>
  <c r="X24" i="25"/>
  <c r="W24" i="25"/>
  <c r="V24" i="25"/>
  <c r="U24" i="25"/>
  <c r="T24" i="25"/>
  <c r="S24" i="25"/>
  <c r="R24" i="25"/>
  <c r="Q24" i="25"/>
  <c r="Q25" i="25" s="1"/>
  <c r="Q42" i="25" s="1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Y25" i="26"/>
  <c r="M25" i="26"/>
  <c r="M42" i="26" s="1"/>
  <c r="I25" i="26"/>
  <c r="AA24" i="26"/>
  <c r="Y24" i="26"/>
  <c r="X24" i="26"/>
  <c r="W24" i="26"/>
  <c r="V24" i="26"/>
  <c r="V25" i="26" s="1"/>
  <c r="U24" i="26"/>
  <c r="T24" i="26"/>
  <c r="S24" i="26"/>
  <c r="R24" i="26"/>
  <c r="Q24" i="26"/>
  <c r="P24" i="26"/>
  <c r="O24" i="26"/>
  <c r="N24" i="26"/>
  <c r="N25" i="26" s="1"/>
  <c r="M24" i="26"/>
  <c r="L24" i="26"/>
  <c r="K24" i="26"/>
  <c r="J24" i="26"/>
  <c r="I24" i="26"/>
  <c r="H24" i="26"/>
  <c r="G24" i="26"/>
  <c r="F24" i="26"/>
  <c r="F25" i="26" s="1"/>
  <c r="E24" i="26"/>
  <c r="D24" i="26"/>
  <c r="C24" i="26"/>
  <c r="W25" i="27"/>
  <c r="G25" i="27"/>
  <c r="AA24" i="27"/>
  <c r="Y24" i="27"/>
  <c r="X24" i="27"/>
  <c r="W24" i="27"/>
  <c r="V24" i="27"/>
  <c r="V25" i="27" s="1"/>
  <c r="U24" i="27"/>
  <c r="T24" i="27"/>
  <c r="T25" i="27" s="1"/>
  <c r="S24" i="27"/>
  <c r="R24" i="27"/>
  <c r="Q24" i="27"/>
  <c r="P24" i="27"/>
  <c r="O24" i="27"/>
  <c r="N24" i="27"/>
  <c r="N25" i="27" s="1"/>
  <c r="M24" i="27"/>
  <c r="L24" i="27"/>
  <c r="L25" i="27" s="1"/>
  <c r="K24" i="27"/>
  <c r="J24" i="27"/>
  <c r="I24" i="27"/>
  <c r="H24" i="27"/>
  <c r="G24" i="27"/>
  <c r="F24" i="27"/>
  <c r="F25" i="27" s="1"/>
  <c r="E24" i="27"/>
  <c r="D24" i="27"/>
  <c r="D25" i="27" s="1"/>
  <c r="C24" i="27"/>
  <c r="O25" i="28"/>
  <c r="O42" i="28" s="1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M25" i="29"/>
  <c r="M42" i="29" s="1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G25" i="30"/>
  <c r="G42" i="30" s="1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M25" i="31"/>
  <c r="M42" i="31" s="1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M25" i="32"/>
  <c r="AA24" i="32"/>
  <c r="Y24" i="32"/>
  <c r="X24" i="32"/>
  <c r="Z24" i="32" s="1"/>
  <c r="W24" i="32"/>
  <c r="V24" i="32"/>
  <c r="V25" i="32" s="1"/>
  <c r="U24" i="32"/>
  <c r="T24" i="32"/>
  <c r="S24" i="32"/>
  <c r="R24" i="32"/>
  <c r="Q24" i="32"/>
  <c r="P24" i="32"/>
  <c r="P25" i="32" s="1"/>
  <c r="P42" i="32" s="1"/>
  <c r="O24" i="32"/>
  <c r="N24" i="32"/>
  <c r="N25" i="32" s="1"/>
  <c r="M24" i="32"/>
  <c r="L24" i="32"/>
  <c r="K24" i="32"/>
  <c r="J24" i="32"/>
  <c r="I24" i="32"/>
  <c r="H24" i="32"/>
  <c r="H25" i="32" s="1"/>
  <c r="H42" i="32" s="1"/>
  <c r="G24" i="32"/>
  <c r="F24" i="32"/>
  <c r="F25" i="32" s="1"/>
  <c r="E24" i="32"/>
  <c r="D24" i="32"/>
  <c r="C24" i="32"/>
  <c r="W25" i="33"/>
  <c r="G25" i="33"/>
  <c r="AA24" i="33"/>
  <c r="Y24" i="33"/>
  <c r="X24" i="33"/>
  <c r="W24" i="33"/>
  <c r="V24" i="33"/>
  <c r="V25" i="33" s="1"/>
  <c r="V42" i="33" s="1"/>
  <c r="U24" i="33"/>
  <c r="T24" i="33"/>
  <c r="T25" i="33" s="1"/>
  <c r="S24" i="33"/>
  <c r="R24" i="33"/>
  <c r="Q24" i="33"/>
  <c r="P24" i="33"/>
  <c r="O24" i="33"/>
  <c r="N24" i="33"/>
  <c r="N25" i="33" s="1"/>
  <c r="N42" i="33" s="1"/>
  <c r="M24" i="33"/>
  <c r="L24" i="33"/>
  <c r="L25" i="33" s="1"/>
  <c r="K24" i="33"/>
  <c r="J24" i="33"/>
  <c r="I24" i="33"/>
  <c r="H24" i="33"/>
  <c r="G24" i="33"/>
  <c r="F24" i="33"/>
  <c r="F25" i="33" s="1"/>
  <c r="F42" i="33" s="1"/>
  <c r="E24" i="33"/>
  <c r="D24" i="33"/>
  <c r="D25" i="33" s="1"/>
  <c r="C24" i="33"/>
  <c r="O25" i="34"/>
  <c r="O42" i="34" s="1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M25" i="35"/>
  <c r="M42" i="35" s="1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U25" i="36"/>
  <c r="E25" i="36"/>
  <c r="AA24" i="36"/>
  <c r="Y24" i="36"/>
  <c r="X24" i="36"/>
  <c r="Z24" i="36" s="1"/>
  <c r="W24" i="36"/>
  <c r="V24" i="36"/>
  <c r="V25" i="36" s="1"/>
  <c r="U24" i="36"/>
  <c r="T24" i="36"/>
  <c r="T25" i="36" s="1"/>
  <c r="T42" i="36" s="1"/>
  <c r="S24" i="36"/>
  <c r="R24" i="36"/>
  <c r="Q24" i="36"/>
  <c r="P24" i="36"/>
  <c r="O24" i="36"/>
  <c r="N24" i="36"/>
  <c r="N25" i="36" s="1"/>
  <c r="M24" i="36"/>
  <c r="L24" i="36"/>
  <c r="L25" i="36" s="1"/>
  <c r="L42" i="36" s="1"/>
  <c r="K24" i="36"/>
  <c r="J24" i="36"/>
  <c r="I24" i="36"/>
  <c r="H24" i="36"/>
  <c r="G24" i="36"/>
  <c r="F24" i="36"/>
  <c r="F25" i="36" s="1"/>
  <c r="E24" i="36"/>
  <c r="D24" i="36"/>
  <c r="D25" i="36" s="1"/>
  <c r="D42" i="36" s="1"/>
  <c r="C24" i="36"/>
  <c r="O25" i="37"/>
  <c r="AA24" i="37"/>
  <c r="Z24" i="37"/>
  <c r="Y24" i="37"/>
  <c r="X24" i="37"/>
  <c r="W24" i="37"/>
  <c r="V24" i="37"/>
  <c r="U24" i="37"/>
  <c r="T24" i="37"/>
  <c r="T25" i="37" s="1"/>
  <c r="S24" i="37"/>
  <c r="R24" i="37"/>
  <c r="R25" i="37" s="1"/>
  <c r="R42" i="37" s="1"/>
  <c r="Q24" i="37"/>
  <c r="P24" i="37"/>
  <c r="O24" i="37"/>
  <c r="N24" i="37"/>
  <c r="M24" i="37"/>
  <c r="L24" i="37"/>
  <c r="L25" i="37" s="1"/>
  <c r="K24" i="37"/>
  <c r="J24" i="37"/>
  <c r="J25" i="37" s="1"/>
  <c r="J42" i="37" s="1"/>
  <c r="I24" i="37"/>
  <c r="H24" i="37"/>
  <c r="G24" i="37"/>
  <c r="F24" i="37"/>
  <c r="E24" i="37"/>
  <c r="D24" i="37"/>
  <c r="D25" i="37" s="1"/>
  <c r="C24" i="37"/>
  <c r="AA25" i="38"/>
  <c r="AA42" i="38" s="1"/>
  <c r="AA24" i="38"/>
  <c r="Y24" i="38"/>
  <c r="X24" i="38"/>
  <c r="W24" i="38"/>
  <c r="V24" i="38"/>
  <c r="U24" i="38"/>
  <c r="T24" i="38"/>
  <c r="S24" i="38"/>
  <c r="R24" i="38"/>
  <c r="Q24" i="38"/>
  <c r="P24" i="38"/>
  <c r="O24" i="38"/>
  <c r="O25" i="38" s="1"/>
  <c r="O42" i="38" s="1"/>
  <c r="N24" i="38"/>
  <c r="M24" i="38"/>
  <c r="L24" i="38"/>
  <c r="K24" i="38"/>
  <c r="J24" i="38"/>
  <c r="I24" i="38"/>
  <c r="H24" i="38"/>
  <c r="G24" i="38"/>
  <c r="F24" i="38"/>
  <c r="E24" i="38"/>
  <c r="D24" i="38"/>
  <c r="C24" i="38"/>
  <c r="E25" i="39"/>
  <c r="E42" i="39" s="1"/>
  <c r="AA24" i="39"/>
  <c r="Y24" i="39"/>
  <c r="X24" i="39"/>
  <c r="W24" i="39"/>
  <c r="V24" i="39"/>
  <c r="U24" i="39"/>
  <c r="U25" i="39" s="1"/>
  <c r="U42" i="39" s="1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U25" i="40"/>
  <c r="E25" i="40"/>
  <c r="E42" i="40" s="1"/>
  <c r="AA24" i="40"/>
  <c r="Y24" i="40"/>
  <c r="X24" i="40"/>
  <c r="Z24" i="40" s="1"/>
  <c r="W24" i="40"/>
  <c r="V24" i="40"/>
  <c r="U24" i="40"/>
  <c r="T24" i="40"/>
  <c r="T25" i="40" s="1"/>
  <c r="S24" i="40"/>
  <c r="R24" i="40"/>
  <c r="R25" i="40" s="1"/>
  <c r="Q24" i="40"/>
  <c r="P24" i="40"/>
  <c r="O24" i="40"/>
  <c r="N24" i="40"/>
  <c r="M24" i="40"/>
  <c r="L24" i="40"/>
  <c r="L25" i="40" s="1"/>
  <c r="K24" i="40"/>
  <c r="J24" i="40"/>
  <c r="J25" i="40" s="1"/>
  <c r="I24" i="40"/>
  <c r="H24" i="40"/>
  <c r="G24" i="40"/>
  <c r="F24" i="40"/>
  <c r="E24" i="40"/>
  <c r="D24" i="40"/>
  <c r="D25" i="40" s="1"/>
  <c r="C24" i="40"/>
  <c r="AA25" i="41"/>
  <c r="AA42" i="41" s="1"/>
  <c r="O25" i="41"/>
  <c r="AA24" i="41"/>
  <c r="Y24" i="41"/>
  <c r="X24" i="41"/>
  <c r="W24" i="41"/>
  <c r="V24" i="41"/>
  <c r="U24" i="41"/>
  <c r="T24" i="41"/>
  <c r="S24" i="41"/>
  <c r="R24" i="41"/>
  <c r="R25" i="41" s="1"/>
  <c r="Q24" i="41"/>
  <c r="P24" i="41"/>
  <c r="P25" i="41" s="1"/>
  <c r="O24" i="41"/>
  <c r="N24" i="41"/>
  <c r="M24" i="41"/>
  <c r="L24" i="41"/>
  <c r="K24" i="41"/>
  <c r="J24" i="41"/>
  <c r="J25" i="41" s="1"/>
  <c r="I24" i="41"/>
  <c r="H24" i="41"/>
  <c r="H25" i="41" s="1"/>
  <c r="G24" i="41"/>
  <c r="F24" i="41"/>
  <c r="E24" i="41"/>
  <c r="D24" i="41"/>
  <c r="C24" i="41"/>
  <c r="AA25" i="42"/>
  <c r="AA42" i="42" s="1"/>
  <c r="W25" i="42"/>
  <c r="W42" i="42" s="1"/>
  <c r="G25" i="42"/>
  <c r="G42" i="42" s="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W24" i="43"/>
  <c r="V24" i="43"/>
  <c r="U24" i="43"/>
  <c r="U25" i="43" s="1"/>
  <c r="U42" i="43" s="1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E25" i="43" s="1"/>
  <c r="E42" i="43" s="1"/>
  <c r="D24" i="43"/>
  <c r="C24" i="43"/>
  <c r="M25" i="44"/>
  <c r="AA24" i="44"/>
  <c r="Y24" i="44"/>
  <c r="X24" i="44"/>
  <c r="Z24" i="44" s="1"/>
  <c r="W24" i="44"/>
  <c r="V24" i="44"/>
  <c r="U24" i="44"/>
  <c r="T24" i="44"/>
  <c r="S24" i="44"/>
  <c r="R24" i="44"/>
  <c r="R25" i="44" s="1"/>
  <c r="Q24" i="44"/>
  <c r="P24" i="44"/>
  <c r="P25" i="44" s="1"/>
  <c r="O24" i="44"/>
  <c r="N24" i="44"/>
  <c r="M24" i="44"/>
  <c r="L24" i="44"/>
  <c r="K24" i="44"/>
  <c r="J24" i="44"/>
  <c r="J25" i="44" s="1"/>
  <c r="I24" i="44"/>
  <c r="H24" i="44"/>
  <c r="H25" i="44" s="1"/>
  <c r="G24" i="44"/>
  <c r="F24" i="44"/>
  <c r="E24" i="44"/>
  <c r="D24" i="44"/>
  <c r="C24" i="44"/>
  <c r="AA25" i="45"/>
  <c r="W25" i="45"/>
  <c r="G25" i="45"/>
  <c r="AA24" i="45"/>
  <c r="Y24" i="45"/>
  <c r="X24" i="45"/>
  <c r="X25" i="45" s="1"/>
  <c r="W24" i="45"/>
  <c r="V24" i="45"/>
  <c r="V25" i="45" s="1"/>
  <c r="U24" i="45"/>
  <c r="T24" i="45"/>
  <c r="S24" i="45"/>
  <c r="R24" i="45"/>
  <c r="Q24" i="45"/>
  <c r="P24" i="45"/>
  <c r="P25" i="45" s="1"/>
  <c r="O24" i="45"/>
  <c r="N24" i="45"/>
  <c r="N25" i="45" s="1"/>
  <c r="M24" i="45"/>
  <c r="L24" i="45"/>
  <c r="K24" i="45"/>
  <c r="J24" i="45"/>
  <c r="I24" i="45"/>
  <c r="H24" i="45"/>
  <c r="H25" i="45" s="1"/>
  <c r="G24" i="45"/>
  <c r="F24" i="45"/>
  <c r="F25" i="45" s="1"/>
  <c r="E24" i="45"/>
  <c r="D24" i="45"/>
  <c r="C24" i="45"/>
  <c r="W25" i="46"/>
  <c r="W42" i="46" s="1"/>
  <c r="G25" i="46"/>
  <c r="G42" i="46" s="1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M25" i="47"/>
  <c r="M42" i="47" s="1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Y25" i="48"/>
  <c r="M25" i="48"/>
  <c r="M42" i="48" s="1"/>
  <c r="AA24" i="48"/>
  <c r="Y24" i="48"/>
  <c r="X24" i="48"/>
  <c r="Z24" i="48" s="1"/>
  <c r="W24" i="48"/>
  <c r="V24" i="48"/>
  <c r="V25" i="48" s="1"/>
  <c r="U24" i="48"/>
  <c r="T24" i="48"/>
  <c r="S24" i="48"/>
  <c r="R24" i="48"/>
  <c r="Q24" i="48"/>
  <c r="P24" i="48"/>
  <c r="P25" i="48" s="1"/>
  <c r="O24" i="48"/>
  <c r="N24" i="48"/>
  <c r="N25" i="48" s="1"/>
  <c r="M24" i="48"/>
  <c r="L24" i="48"/>
  <c r="K24" i="48"/>
  <c r="J24" i="48"/>
  <c r="I24" i="48"/>
  <c r="H24" i="48"/>
  <c r="H25" i="48" s="1"/>
  <c r="G24" i="48"/>
  <c r="F24" i="48"/>
  <c r="F25" i="48" s="1"/>
  <c r="E24" i="48"/>
  <c r="D24" i="48"/>
  <c r="C24" i="48"/>
  <c r="W25" i="49"/>
  <c r="G25" i="49"/>
  <c r="AA24" i="49"/>
  <c r="Y24" i="49"/>
  <c r="X24" i="49"/>
  <c r="W24" i="49"/>
  <c r="V24" i="49"/>
  <c r="V25" i="49" s="1"/>
  <c r="U24" i="49"/>
  <c r="T24" i="49"/>
  <c r="T25" i="49" s="1"/>
  <c r="S24" i="49"/>
  <c r="R24" i="49"/>
  <c r="Q24" i="49"/>
  <c r="P24" i="49"/>
  <c r="O24" i="49"/>
  <c r="N24" i="49"/>
  <c r="N25" i="49" s="1"/>
  <c r="M24" i="49"/>
  <c r="L24" i="49"/>
  <c r="L25" i="49" s="1"/>
  <c r="K24" i="49"/>
  <c r="J24" i="49"/>
  <c r="I24" i="49"/>
  <c r="H24" i="49"/>
  <c r="G24" i="49"/>
  <c r="F24" i="49"/>
  <c r="F25" i="49" s="1"/>
  <c r="E24" i="49"/>
  <c r="D24" i="49"/>
  <c r="D25" i="49" s="1"/>
  <c r="C24" i="49"/>
  <c r="O25" i="50"/>
  <c r="O42" i="50" s="1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Y25" i="51"/>
  <c r="Y42" i="51" s="1"/>
  <c r="M25" i="51"/>
  <c r="M42" i="51" s="1"/>
  <c r="AA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U25" i="52"/>
  <c r="E25" i="52"/>
  <c r="AA24" i="52"/>
  <c r="Y24" i="52"/>
  <c r="X24" i="52"/>
  <c r="Z24" i="52" s="1"/>
  <c r="W24" i="52"/>
  <c r="V24" i="52"/>
  <c r="V25" i="52" s="1"/>
  <c r="U24" i="52"/>
  <c r="T24" i="52"/>
  <c r="T25" i="52" s="1"/>
  <c r="S24" i="52"/>
  <c r="R24" i="52"/>
  <c r="Q24" i="52"/>
  <c r="P24" i="52"/>
  <c r="O24" i="52"/>
  <c r="N24" i="52"/>
  <c r="N25" i="52" s="1"/>
  <c r="M24" i="52"/>
  <c r="L24" i="52"/>
  <c r="L25" i="52" s="1"/>
  <c r="K24" i="52"/>
  <c r="J24" i="52"/>
  <c r="I24" i="52"/>
  <c r="H24" i="52"/>
  <c r="G24" i="52"/>
  <c r="F24" i="52"/>
  <c r="F25" i="52" s="1"/>
  <c r="E24" i="52"/>
  <c r="D24" i="52"/>
  <c r="D25" i="52" s="1"/>
  <c r="C24" i="52"/>
  <c r="O25" i="53"/>
  <c r="AA24" i="53"/>
  <c r="Z24" i="53"/>
  <c r="Y24" i="53"/>
  <c r="X24" i="53"/>
  <c r="W24" i="53"/>
  <c r="V24" i="53"/>
  <c r="U24" i="53"/>
  <c r="T24" i="53"/>
  <c r="T25" i="53" s="1"/>
  <c r="S24" i="53"/>
  <c r="R24" i="53"/>
  <c r="R25" i="53" s="1"/>
  <c r="Q24" i="53"/>
  <c r="P24" i="53"/>
  <c r="O24" i="53"/>
  <c r="N24" i="53"/>
  <c r="M24" i="53"/>
  <c r="L24" i="53"/>
  <c r="L25" i="53" s="1"/>
  <c r="K24" i="53"/>
  <c r="J24" i="53"/>
  <c r="J25" i="53" s="1"/>
  <c r="I24" i="53"/>
  <c r="H24" i="53"/>
  <c r="G24" i="53"/>
  <c r="F24" i="53"/>
  <c r="E24" i="53"/>
  <c r="D24" i="53"/>
  <c r="D25" i="53" s="1"/>
  <c r="C24" i="53"/>
  <c r="AA25" i="54"/>
  <c r="AA42" i="54" s="1"/>
  <c r="K25" i="54"/>
  <c r="K42" i="54" s="1"/>
  <c r="AA24" i="54"/>
  <c r="Y24" i="54"/>
  <c r="X24" i="54"/>
  <c r="Z24" i="54" s="1"/>
  <c r="W24" i="54"/>
  <c r="V24" i="54"/>
  <c r="U24" i="54"/>
  <c r="T24" i="54"/>
  <c r="S24" i="54"/>
  <c r="R24" i="54"/>
  <c r="Q24" i="54"/>
  <c r="P24" i="54"/>
  <c r="O24" i="54"/>
  <c r="O25" i="54" s="1"/>
  <c r="O42" i="54" s="1"/>
  <c r="N24" i="54"/>
  <c r="M24" i="54"/>
  <c r="L24" i="54"/>
  <c r="K24" i="54"/>
  <c r="J24" i="54"/>
  <c r="I24" i="54"/>
  <c r="H24" i="54"/>
  <c r="G24" i="54"/>
  <c r="F24" i="54"/>
  <c r="E24" i="54"/>
  <c r="D24" i="54"/>
  <c r="C24" i="54"/>
  <c r="Y25" i="55"/>
  <c r="Y42" i="55" s="1"/>
  <c r="I25" i="55"/>
  <c r="I42" i="55" s="1"/>
  <c r="E25" i="55"/>
  <c r="E42" i="55" s="1"/>
  <c r="AA24" i="55"/>
  <c r="Y24" i="55"/>
  <c r="X24" i="55"/>
  <c r="W24" i="55"/>
  <c r="V24" i="55"/>
  <c r="U24" i="55"/>
  <c r="U25" i="55" s="1"/>
  <c r="U42" i="55" s="1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U25" i="1"/>
  <c r="Q25" i="1"/>
  <c r="E25" i="1"/>
  <c r="AA24" i="1"/>
  <c r="Y24" i="1"/>
  <c r="X24" i="1"/>
  <c r="W24" i="1"/>
  <c r="V24" i="1"/>
  <c r="U24" i="1"/>
  <c r="T24" i="1"/>
  <c r="S24" i="1"/>
  <c r="R24" i="1"/>
  <c r="R25" i="1" s="1"/>
  <c r="Q24" i="1"/>
  <c r="P24" i="1"/>
  <c r="O24" i="1"/>
  <c r="N24" i="1"/>
  <c r="M24" i="1"/>
  <c r="L24" i="1"/>
  <c r="K24" i="1"/>
  <c r="J24" i="1"/>
  <c r="J25" i="1" s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Z12" i="3"/>
  <c r="Y12" i="3"/>
  <c r="X12" i="3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AA25" i="6" s="1"/>
  <c r="Y12" i="6"/>
  <c r="Y25" i="6" s="1"/>
  <c r="Y42" i="6" s="1"/>
  <c r="X12" i="6"/>
  <c r="Z12" i="6" s="1"/>
  <c r="W12" i="6"/>
  <c r="W25" i="6" s="1"/>
  <c r="V12" i="6"/>
  <c r="U12" i="6"/>
  <c r="U25" i="6" s="1"/>
  <c r="U42" i="6" s="1"/>
  <c r="T12" i="6"/>
  <c r="S12" i="6"/>
  <c r="S25" i="6" s="1"/>
  <c r="R12" i="6"/>
  <c r="Q12" i="6"/>
  <c r="Q25" i="6" s="1"/>
  <c r="Q42" i="6" s="1"/>
  <c r="P12" i="6"/>
  <c r="O12" i="6"/>
  <c r="O25" i="6" s="1"/>
  <c r="N12" i="6"/>
  <c r="M12" i="6"/>
  <c r="M25" i="6" s="1"/>
  <c r="M42" i="6" s="1"/>
  <c r="L12" i="6"/>
  <c r="K12" i="6"/>
  <c r="K25" i="6" s="1"/>
  <c r="J12" i="6"/>
  <c r="I12" i="6"/>
  <c r="I25" i="6" s="1"/>
  <c r="I42" i="6" s="1"/>
  <c r="H12" i="6"/>
  <c r="G12" i="6"/>
  <c r="G25" i="6" s="1"/>
  <c r="F12" i="6"/>
  <c r="E12" i="6"/>
  <c r="E25" i="6" s="1"/>
  <c r="E42" i="6" s="1"/>
  <c r="D12" i="6"/>
  <c r="C12" i="6"/>
  <c r="C25" i="6" s="1"/>
  <c r="AA12" i="7"/>
  <c r="AA25" i="7" s="1"/>
  <c r="AA42" i="7" s="1"/>
  <c r="Z12" i="7"/>
  <c r="Y12" i="7"/>
  <c r="Y25" i="7" s="1"/>
  <c r="X12" i="7"/>
  <c r="W12" i="7"/>
  <c r="W25" i="7" s="1"/>
  <c r="W42" i="7" s="1"/>
  <c r="V12" i="7"/>
  <c r="U12" i="7"/>
  <c r="U25" i="7" s="1"/>
  <c r="T12" i="7"/>
  <c r="S12" i="7"/>
  <c r="S25" i="7" s="1"/>
  <c r="R12" i="7"/>
  <c r="Q12" i="7"/>
  <c r="Q25" i="7" s="1"/>
  <c r="P12" i="7"/>
  <c r="O12" i="7"/>
  <c r="O25" i="7" s="1"/>
  <c r="O42" i="7" s="1"/>
  <c r="N12" i="7"/>
  <c r="M12" i="7"/>
  <c r="M25" i="7" s="1"/>
  <c r="L12" i="7"/>
  <c r="K12" i="7"/>
  <c r="K25" i="7" s="1"/>
  <c r="J12" i="7"/>
  <c r="I12" i="7"/>
  <c r="I25" i="7" s="1"/>
  <c r="H12" i="7"/>
  <c r="G12" i="7"/>
  <c r="G25" i="7" s="1"/>
  <c r="G42" i="7" s="1"/>
  <c r="F12" i="7"/>
  <c r="E12" i="7"/>
  <c r="E25" i="7" s="1"/>
  <c r="D12" i="7"/>
  <c r="C12" i="7"/>
  <c r="C25" i="7" s="1"/>
  <c r="AA12" i="8"/>
  <c r="AA25" i="8" s="1"/>
  <c r="Y12" i="8"/>
  <c r="Y25" i="8" s="1"/>
  <c r="Y42" i="8" s="1"/>
  <c r="X12" i="8"/>
  <c r="Z12" i="8" s="1"/>
  <c r="W12" i="8"/>
  <c r="W25" i="8" s="1"/>
  <c r="V12" i="8"/>
  <c r="U12" i="8"/>
  <c r="U25" i="8" s="1"/>
  <c r="U42" i="8" s="1"/>
  <c r="T12" i="8"/>
  <c r="S12" i="8"/>
  <c r="S25" i="8" s="1"/>
  <c r="R12" i="8"/>
  <c r="Q12" i="8"/>
  <c r="Q25" i="8" s="1"/>
  <c r="Q42" i="8" s="1"/>
  <c r="P12" i="8"/>
  <c r="O12" i="8"/>
  <c r="O25" i="8" s="1"/>
  <c r="N12" i="8"/>
  <c r="M12" i="8"/>
  <c r="M25" i="8" s="1"/>
  <c r="M42" i="8" s="1"/>
  <c r="L12" i="8"/>
  <c r="K12" i="8"/>
  <c r="K25" i="8" s="1"/>
  <c r="J12" i="8"/>
  <c r="I12" i="8"/>
  <c r="I25" i="8" s="1"/>
  <c r="I42" i="8" s="1"/>
  <c r="H12" i="8"/>
  <c r="G12" i="8"/>
  <c r="G25" i="8" s="1"/>
  <c r="F12" i="8"/>
  <c r="E12" i="8"/>
  <c r="E25" i="8" s="1"/>
  <c r="E42" i="8" s="1"/>
  <c r="D12" i="8"/>
  <c r="C12" i="8"/>
  <c r="C25" i="8" s="1"/>
  <c r="AA12" i="9"/>
  <c r="AA25" i="9" s="1"/>
  <c r="AA42" i="9" s="1"/>
  <c r="Y12" i="9"/>
  <c r="Y25" i="9" s="1"/>
  <c r="X12" i="9"/>
  <c r="Z12" i="9" s="1"/>
  <c r="W12" i="9"/>
  <c r="W25" i="9" s="1"/>
  <c r="W42" i="9" s="1"/>
  <c r="V12" i="9"/>
  <c r="U12" i="9"/>
  <c r="U25" i="9" s="1"/>
  <c r="T12" i="9"/>
  <c r="S12" i="9"/>
  <c r="S25" i="9" s="1"/>
  <c r="S42" i="9" s="1"/>
  <c r="R12" i="9"/>
  <c r="Q12" i="9"/>
  <c r="Q25" i="9" s="1"/>
  <c r="P12" i="9"/>
  <c r="O12" i="9"/>
  <c r="O25" i="9" s="1"/>
  <c r="O42" i="9" s="1"/>
  <c r="N12" i="9"/>
  <c r="M12" i="9"/>
  <c r="M25" i="9" s="1"/>
  <c r="L12" i="9"/>
  <c r="K12" i="9"/>
  <c r="K25" i="9" s="1"/>
  <c r="K42" i="9" s="1"/>
  <c r="J12" i="9"/>
  <c r="I12" i="9"/>
  <c r="I25" i="9" s="1"/>
  <c r="H12" i="9"/>
  <c r="G12" i="9"/>
  <c r="G25" i="9" s="1"/>
  <c r="G42" i="9" s="1"/>
  <c r="F12" i="9"/>
  <c r="E12" i="9"/>
  <c r="E25" i="9" s="1"/>
  <c r="D12" i="9"/>
  <c r="C12" i="9"/>
  <c r="C25" i="9" s="1"/>
  <c r="C42" i="9" s="1"/>
  <c r="AA12" i="10"/>
  <c r="AA25" i="10" s="1"/>
  <c r="Y12" i="10"/>
  <c r="Y25" i="10" s="1"/>
  <c r="Y42" i="10" s="1"/>
  <c r="X12" i="10"/>
  <c r="Z12" i="10" s="1"/>
  <c r="W12" i="10"/>
  <c r="W25" i="10" s="1"/>
  <c r="V12" i="10"/>
  <c r="U12" i="10"/>
  <c r="U25" i="10" s="1"/>
  <c r="U42" i="10" s="1"/>
  <c r="T12" i="10"/>
  <c r="S12" i="10"/>
  <c r="S25" i="10" s="1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K25" i="10" s="1"/>
  <c r="J12" i="10"/>
  <c r="I12" i="10"/>
  <c r="I25" i="10" s="1"/>
  <c r="I42" i="10" s="1"/>
  <c r="H12" i="10"/>
  <c r="G12" i="10"/>
  <c r="G25" i="10" s="1"/>
  <c r="F12" i="10"/>
  <c r="E12" i="10"/>
  <c r="E25" i="10" s="1"/>
  <c r="E42" i="10" s="1"/>
  <c r="D12" i="10"/>
  <c r="C12" i="10"/>
  <c r="C25" i="10" s="1"/>
  <c r="AA12" i="11"/>
  <c r="Y12" i="11"/>
  <c r="Y25" i="11" s="1"/>
  <c r="X12" i="11"/>
  <c r="Z12" i="11" s="1"/>
  <c r="W12" i="11"/>
  <c r="W25" i="11" s="1"/>
  <c r="W42" i="11" s="1"/>
  <c r="V12" i="11"/>
  <c r="U12" i="11"/>
  <c r="U25" i="11" s="1"/>
  <c r="T12" i="11"/>
  <c r="S12" i="11"/>
  <c r="S25" i="11" s="1"/>
  <c r="S42" i="11" s="1"/>
  <c r="R12" i="11"/>
  <c r="Q12" i="11"/>
  <c r="Q25" i="11" s="1"/>
  <c r="P12" i="11"/>
  <c r="O12" i="11"/>
  <c r="O25" i="11" s="1"/>
  <c r="O42" i="11" s="1"/>
  <c r="N12" i="11"/>
  <c r="M12" i="11"/>
  <c r="M25" i="11" s="1"/>
  <c r="L12" i="11"/>
  <c r="K12" i="11"/>
  <c r="K25" i="11" s="1"/>
  <c r="K42" i="11" s="1"/>
  <c r="J12" i="11"/>
  <c r="I12" i="11"/>
  <c r="I25" i="11" s="1"/>
  <c r="H12" i="11"/>
  <c r="G12" i="11"/>
  <c r="G25" i="11" s="1"/>
  <c r="G42" i="11" s="1"/>
  <c r="F12" i="11"/>
  <c r="E12" i="11"/>
  <c r="E25" i="11" s="1"/>
  <c r="D12" i="11"/>
  <c r="C12" i="11"/>
  <c r="C25" i="11" s="1"/>
  <c r="C42" i="11" s="1"/>
  <c r="AA12" i="12"/>
  <c r="AA25" i="12" s="1"/>
  <c r="Y12" i="12"/>
  <c r="X12" i="12"/>
  <c r="Z12" i="12" s="1"/>
  <c r="W12" i="12"/>
  <c r="W25" i="12" s="1"/>
  <c r="V12" i="12"/>
  <c r="U12" i="12"/>
  <c r="U25" i="12" s="1"/>
  <c r="U42" i="12" s="1"/>
  <c r="T12" i="12"/>
  <c r="S12" i="12"/>
  <c r="S25" i="12" s="1"/>
  <c r="R12" i="12"/>
  <c r="Q12" i="12"/>
  <c r="P12" i="12"/>
  <c r="O12" i="12"/>
  <c r="O25" i="12" s="1"/>
  <c r="N12" i="12"/>
  <c r="M12" i="12"/>
  <c r="M25" i="12" s="1"/>
  <c r="M42" i="12" s="1"/>
  <c r="L12" i="12"/>
  <c r="K12" i="12"/>
  <c r="K25" i="12" s="1"/>
  <c r="J12" i="12"/>
  <c r="I12" i="12"/>
  <c r="H12" i="12"/>
  <c r="G12" i="12"/>
  <c r="G25" i="12" s="1"/>
  <c r="F12" i="12"/>
  <c r="E12" i="12"/>
  <c r="E25" i="12" s="1"/>
  <c r="E42" i="12" s="1"/>
  <c r="D12" i="12"/>
  <c r="C12" i="12"/>
  <c r="C25" i="12" s="1"/>
  <c r="AA12" i="13"/>
  <c r="Y12" i="13"/>
  <c r="Y25" i="13" s="1"/>
  <c r="X12" i="13"/>
  <c r="Z12" i="13" s="1"/>
  <c r="W12" i="13"/>
  <c r="W25" i="13" s="1"/>
  <c r="W42" i="13" s="1"/>
  <c r="V12" i="13"/>
  <c r="U12" i="13"/>
  <c r="U25" i="13" s="1"/>
  <c r="T12" i="13"/>
  <c r="S12" i="13"/>
  <c r="S25" i="13" s="1"/>
  <c r="S42" i="13" s="1"/>
  <c r="R12" i="13"/>
  <c r="Q12" i="13"/>
  <c r="P12" i="13"/>
  <c r="O12" i="13"/>
  <c r="O25" i="13" s="1"/>
  <c r="O42" i="13" s="1"/>
  <c r="N12" i="13"/>
  <c r="M12" i="13"/>
  <c r="M25" i="13" s="1"/>
  <c r="L12" i="13"/>
  <c r="K12" i="13"/>
  <c r="K25" i="13" s="1"/>
  <c r="K42" i="13" s="1"/>
  <c r="J12" i="13"/>
  <c r="I12" i="13"/>
  <c r="I25" i="13" s="1"/>
  <c r="H12" i="13"/>
  <c r="G12" i="13"/>
  <c r="G25" i="13" s="1"/>
  <c r="G42" i="13" s="1"/>
  <c r="F12" i="13"/>
  <c r="E12" i="13"/>
  <c r="E25" i="13" s="1"/>
  <c r="D12" i="13"/>
  <c r="C12" i="13"/>
  <c r="C25" i="13" s="1"/>
  <c r="C42" i="13" s="1"/>
  <c r="AA12" i="14"/>
  <c r="Y12" i="14"/>
  <c r="Y25" i="14" s="1"/>
  <c r="Y42" i="14" s="1"/>
  <c r="X12" i="14"/>
  <c r="Z12" i="14" s="1"/>
  <c r="W12" i="14"/>
  <c r="W25" i="14" s="1"/>
  <c r="V12" i="14"/>
  <c r="U12" i="14"/>
  <c r="U25" i="14" s="1"/>
  <c r="U42" i="14" s="1"/>
  <c r="T12" i="14"/>
  <c r="S12" i="14"/>
  <c r="S25" i="14" s="1"/>
  <c r="R12" i="14"/>
  <c r="Q12" i="14"/>
  <c r="Q25" i="14" s="1"/>
  <c r="Q42" i="14" s="1"/>
  <c r="P12" i="14"/>
  <c r="O12" i="14"/>
  <c r="O25" i="14" s="1"/>
  <c r="N12" i="14"/>
  <c r="M12" i="14"/>
  <c r="M25" i="14" s="1"/>
  <c r="M42" i="14" s="1"/>
  <c r="L12" i="14"/>
  <c r="K12" i="14"/>
  <c r="K25" i="14" s="1"/>
  <c r="K42" i="14" s="1"/>
  <c r="J12" i="14"/>
  <c r="I12" i="14"/>
  <c r="I25" i="14" s="1"/>
  <c r="I42" i="14" s="1"/>
  <c r="H12" i="14"/>
  <c r="G12" i="14"/>
  <c r="G25" i="14" s="1"/>
  <c r="F12" i="14"/>
  <c r="E12" i="14"/>
  <c r="E25" i="14" s="1"/>
  <c r="E42" i="14" s="1"/>
  <c r="D12" i="14"/>
  <c r="C12" i="14"/>
  <c r="C25" i="14" s="1"/>
  <c r="AA12" i="15"/>
  <c r="AA25" i="15" s="1"/>
  <c r="AA42" i="15" s="1"/>
  <c r="Y12" i="15"/>
  <c r="X12" i="15"/>
  <c r="Z12" i="15" s="1"/>
  <c r="W12" i="15"/>
  <c r="W25" i="15" s="1"/>
  <c r="V12" i="15"/>
  <c r="U12" i="15"/>
  <c r="U25" i="15" s="1"/>
  <c r="U42" i="15" s="1"/>
  <c r="T12" i="15"/>
  <c r="S12" i="15"/>
  <c r="S25" i="15" s="1"/>
  <c r="R12" i="15"/>
  <c r="Q12" i="15"/>
  <c r="P12" i="15"/>
  <c r="O12" i="15"/>
  <c r="O25" i="15" s="1"/>
  <c r="N12" i="15"/>
  <c r="M12" i="15"/>
  <c r="M25" i="15" s="1"/>
  <c r="L12" i="15"/>
  <c r="K12" i="15"/>
  <c r="K25" i="15" s="1"/>
  <c r="K42" i="15" s="1"/>
  <c r="J12" i="15"/>
  <c r="I12" i="15"/>
  <c r="H12" i="15"/>
  <c r="G12" i="15"/>
  <c r="F12" i="15"/>
  <c r="E12" i="15"/>
  <c r="E25" i="15" s="1"/>
  <c r="E42" i="15" s="1"/>
  <c r="D12" i="15"/>
  <c r="C12" i="15"/>
  <c r="C25" i="15" s="1"/>
  <c r="AA12" i="16"/>
  <c r="AA25" i="16" s="1"/>
  <c r="AA42" i="16" s="1"/>
  <c r="Y12" i="16"/>
  <c r="X12" i="16"/>
  <c r="Z12" i="16" s="1"/>
  <c r="W12" i="16"/>
  <c r="W25" i="16" s="1"/>
  <c r="W42" i="16" s="1"/>
  <c r="V12" i="16"/>
  <c r="U12" i="16"/>
  <c r="U25" i="16" s="1"/>
  <c r="T12" i="16"/>
  <c r="S12" i="16"/>
  <c r="S25" i="16" s="1"/>
  <c r="S42" i="16" s="1"/>
  <c r="R12" i="16"/>
  <c r="Q12" i="16"/>
  <c r="Q25" i="16" s="1"/>
  <c r="P12" i="16"/>
  <c r="O12" i="16"/>
  <c r="N12" i="16"/>
  <c r="M12" i="16"/>
  <c r="M25" i="16" s="1"/>
  <c r="L12" i="16"/>
  <c r="K12" i="16"/>
  <c r="K25" i="16" s="1"/>
  <c r="K42" i="16" s="1"/>
  <c r="J12" i="16"/>
  <c r="I12" i="16"/>
  <c r="I25" i="16" s="1"/>
  <c r="H12" i="16"/>
  <c r="G12" i="16"/>
  <c r="G25" i="16" s="1"/>
  <c r="G42" i="16" s="1"/>
  <c r="F12" i="16"/>
  <c r="E12" i="16"/>
  <c r="E25" i="16" s="1"/>
  <c r="D12" i="16"/>
  <c r="C12" i="16"/>
  <c r="C25" i="16" s="1"/>
  <c r="C42" i="16" s="1"/>
  <c r="AA12" i="17"/>
  <c r="AA25" i="17" s="1"/>
  <c r="Y12" i="17"/>
  <c r="Y25" i="17" s="1"/>
  <c r="Y42" i="17" s="1"/>
  <c r="X12" i="17"/>
  <c r="Z12" i="17" s="1"/>
  <c r="W12" i="17"/>
  <c r="V12" i="17"/>
  <c r="U12" i="17"/>
  <c r="U25" i="17" s="1"/>
  <c r="U42" i="17" s="1"/>
  <c r="T12" i="17"/>
  <c r="S12" i="17"/>
  <c r="S25" i="17" s="1"/>
  <c r="R12" i="17"/>
  <c r="Q12" i="17"/>
  <c r="Q25" i="17" s="1"/>
  <c r="Q42" i="17" s="1"/>
  <c r="P12" i="17"/>
  <c r="O12" i="17"/>
  <c r="N12" i="17"/>
  <c r="M12" i="17"/>
  <c r="M25" i="17" s="1"/>
  <c r="M42" i="17" s="1"/>
  <c r="L12" i="17"/>
  <c r="K12" i="17"/>
  <c r="K25" i="17" s="1"/>
  <c r="J12" i="17"/>
  <c r="I12" i="17"/>
  <c r="I25" i="17" s="1"/>
  <c r="I42" i="17" s="1"/>
  <c r="H12" i="17"/>
  <c r="G12" i="17"/>
  <c r="F12" i="17"/>
  <c r="E12" i="17"/>
  <c r="E25" i="17" s="1"/>
  <c r="E42" i="17" s="1"/>
  <c r="D12" i="17"/>
  <c r="C12" i="17"/>
  <c r="C25" i="17" s="1"/>
  <c r="AA12" i="18"/>
  <c r="AA25" i="18" s="1"/>
  <c r="AA42" i="18" s="1"/>
  <c r="Y12" i="18"/>
  <c r="Y25" i="18" s="1"/>
  <c r="X12" i="18"/>
  <c r="Z12" i="18" s="1"/>
  <c r="W12" i="18"/>
  <c r="W25" i="18" s="1"/>
  <c r="W42" i="18" s="1"/>
  <c r="V12" i="18"/>
  <c r="U12" i="18"/>
  <c r="U25" i="18" s="1"/>
  <c r="T12" i="18"/>
  <c r="S12" i="18"/>
  <c r="S25" i="18" s="1"/>
  <c r="S42" i="18" s="1"/>
  <c r="R12" i="18"/>
  <c r="Q12" i="18"/>
  <c r="Q25" i="18" s="1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I25" i="18" s="1"/>
  <c r="H12" i="18"/>
  <c r="G12" i="18"/>
  <c r="G25" i="18" s="1"/>
  <c r="G42" i="18" s="1"/>
  <c r="F12" i="18"/>
  <c r="E12" i="18"/>
  <c r="E25" i="18" s="1"/>
  <c r="D12" i="18"/>
  <c r="C12" i="18"/>
  <c r="C25" i="18" s="1"/>
  <c r="C42" i="18" s="1"/>
  <c r="AA12" i="19"/>
  <c r="AA25" i="19" s="1"/>
  <c r="Y12" i="19"/>
  <c r="Y25" i="19" s="1"/>
  <c r="Y42" i="19" s="1"/>
  <c r="X12" i="19"/>
  <c r="Z12" i="19" s="1"/>
  <c r="W12" i="19"/>
  <c r="W25" i="19" s="1"/>
  <c r="V12" i="19"/>
  <c r="U12" i="19"/>
  <c r="U25" i="19" s="1"/>
  <c r="U42" i="19" s="1"/>
  <c r="T12" i="19"/>
  <c r="S12" i="19"/>
  <c r="S25" i="19" s="1"/>
  <c r="R12" i="19"/>
  <c r="Q12" i="19"/>
  <c r="Q25" i="19" s="1"/>
  <c r="Q42" i="19" s="1"/>
  <c r="P12" i="19"/>
  <c r="O12" i="19"/>
  <c r="O25" i="19" s="1"/>
  <c r="N12" i="19"/>
  <c r="M12" i="19"/>
  <c r="M25" i="19" s="1"/>
  <c r="M42" i="19" s="1"/>
  <c r="L12" i="19"/>
  <c r="K12" i="19"/>
  <c r="K25" i="19" s="1"/>
  <c r="J12" i="19"/>
  <c r="I12" i="19"/>
  <c r="I25" i="19" s="1"/>
  <c r="I42" i="19" s="1"/>
  <c r="H12" i="19"/>
  <c r="G12" i="19"/>
  <c r="G25" i="19" s="1"/>
  <c r="F12" i="19"/>
  <c r="E12" i="19"/>
  <c r="E25" i="19" s="1"/>
  <c r="E42" i="19" s="1"/>
  <c r="D12" i="19"/>
  <c r="C12" i="19"/>
  <c r="C25" i="19" s="1"/>
  <c r="AA12" i="20"/>
  <c r="AA25" i="20" s="1"/>
  <c r="AA42" i="20" s="1"/>
  <c r="Y12" i="20"/>
  <c r="Y25" i="20" s="1"/>
  <c r="X12" i="20"/>
  <c r="Z12" i="20" s="1"/>
  <c r="W12" i="20"/>
  <c r="W25" i="20" s="1"/>
  <c r="W42" i="20" s="1"/>
  <c r="V12" i="20"/>
  <c r="U12" i="20"/>
  <c r="U25" i="20" s="1"/>
  <c r="T12" i="20"/>
  <c r="S12" i="20"/>
  <c r="S25" i="20" s="1"/>
  <c r="S42" i="20" s="1"/>
  <c r="R12" i="20"/>
  <c r="Q12" i="20"/>
  <c r="Q25" i="20" s="1"/>
  <c r="P12" i="20"/>
  <c r="O12" i="20"/>
  <c r="O25" i="20" s="1"/>
  <c r="O42" i="20" s="1"/>
  <c r="N12" i="20"/>
  <c r="M12" i="20"/>
  <c r="M25" i="20" s="1"/>
  <c r="L12" i="20"/>
  <c r="K12" i="20"/>
  <c r="J12" i="20"/>
  <c r="I12" i="20"/>
  <c r="I25" i="20" s="1"/>
  <c r="H12" i="20"/>
  <c r="G12" i="20"/>
  <c r="G25" i="20" s="1"/>
  <c r="G42" i="20" s="1"/>
  <c r="F12" i="20"/>
  <c r="E12" i="20"/>
  <c r="E25" i="20" s="1"/>
  <c r="D12" i="20"/>
  <c r="C12" i="20"/>
  <c r="C25" i="20" s="1"/>
  <c r="C42" i="20" s="1"/>
  <c r="AA12" i="21"/>
  <c r="AA25" i="21" s="1"/>
  <c r="Y12" i="21"/>
  <c r="Y25" i="21" s="1"/>
  <c r="Y42" i="21" s="1"/>
  <c r="X12" i="21"/>
  <c r="W12" i="21"/>
  <c r="W25" i="21" s="1"/>
  <c r="V12" i="21"/>
  <c r="U12" i="21"/>
  <c r="T12" i="21"/>
  <c r="S12" i="21"/>
  <c r="S25" i="21" s="1"/>
  <c r="R12" i="21"/>
  <c r="Q12" i="21"/>
  <c r="Q25" i="21" s="1"/>
  <c r="Q42" i="21" s="1"/>
  <c r="P12" i="21"/>
  <c r="O12" i="21"/>
  <c r="O25" i="21" s="1"/>
  <c r="N12" i="21"/>
  <c r="M12" i="21"/>
  <c r="M25" i="21" s="1"/>
  <c r="M42" i="21" s="1"/>
  <c r="L12" i="21"/>
  <c r="K12" i="21"/>
  <c r="K25" i="21" s="1"/>
  <c r="J12" i="21"/>
  <c r="I12" i="21"/>
  <c r="I25" i="21" s="1"/>
  <c r="I42" i="21" s="1"/>
  <c r="H12" i="21"/>
  <c r="G12" i="21"/>
  <c r="G25" i="21" s="1"/>
  <c r="F12" i="21"/>
  <c r="E12" i="21"/>
  <c r="E25" i="21" s="1"/>
  <c r="E42" i="21" s="1"/>
  <c r="D12" i="21"/>
  <c r="C12" i="21"/>
  <c r="C25" i="21" s="1"/>
  <c r="AA12" i="22"/>
  <c r="AA25" i="22" s="1"/>
  <c r="AA42" i="22" s="1"/>
  <c r="Y12" i="22"/>
  <c r="Y25" i="22" s="1"/>
  <c r="X12" i="22"/>
  <c r="Z12" i="22" s="1"/>
  <c r="W12" i="22"/>
  <c r="W25" i="22" s="1"/>
  <c r="W42" i="22" s="1"/>
  <c r="V12" i="22"/>
  <c r="U12" i="22"/>
  <c r="U25" i="22" s="1"/>
  <c r="T12" i="22"/>
  <c r="S12" i="22"/>
  <c r="R12" i="22"/>
  <c r="Q12" i="22"/>
  <c r="Q25" i="22" s="1"/>
  <c r="P12" i="22"/>
  <c r="O12" i="22"/>
  <c r="O25" i="22" s="1"/>
  <c r="O42" i="22" s="1"/>
  <c r="N12" i="22"/>
  <c r="M12" i="22"/>
  <c r="M25" i="22" s="1"/>
  <c r="L12" i="22"/>
  <c r="K12" i="22"/>
  <c r="K25" i="22" s="1"/>
  <c r="K42" i="22" s="1"/>
  <c r="J12" i="22"/>
  <c r="I12" i="22"/>
  <c r="I25" i="22" s="1"/>
  <c r="H12" i="22"/>
  <c r="G12" i="22"/>
  <c r="G25" i="22" s="1"/>
  <c r="G42" i="22" s="1"/>
  <c r="F12" i="22"/>
  <c r="E12" i="22"/>
  <c r="E25" i="22" s="1"/>
  <c r="D12" i="22"/>
  <c r="C12" i="22"/>
  <c r="C25" i="22" s="1"/>
  <c r="C42" i="22" s="1"/>
  <c r="AA12" i="23"/>
  <c r="Y12" i="23"/>
  <c r="Y25" i="23" s="1"/>
  <c r="Y42" i="23" s="1"/>
  <c r="X12" i="23"/>
  <c r="Z12" i="23" s="1"/>
  <c r="W12" i="23"/>
  <c r="V12" i="23"/>
  <c r="U12" i="23"/>
  <c r="U25" i="23" s="1"/>
  <c r="U42" i="23" s="1"/>
  <c r="T12" i="23"/>
  <c r="S12" i="23"/>
  <c r="S25" i="23" s="1"/>
  <c r="R12" i="23"/>
  <c r="Q12" i="23"/>
  <c r="Q25" i="23" s="1"/>
  <c r="Q42" i="23" s="1"/>
  <c r="P12" i="23"/>
  <c r="O12" i="23"/>
  <c r="O25" i="23" s="1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C25" i="23" s="1"/>
  <c r="AA12" i="24"/>
  <c r="AA25" i="24" s="1"/>
  <c r="AA42" i="24" s="1"/>
  <c r="Y12" i="24"/>
  <c r="Y25" i="24" s="1"/>
  <c r="X12" i="24"/>
  <c r="Z12" i="24" s="1"/>
  <c r="W12" i="24"/>
  <c r="V12" i="24"/>
  <c r="U12" i="24"/>
  <c r="U25" i="24" s="1"/>
  <c r="T12" i="24"/>
  <c r="S12" i="24"/>
  <c r="R12" i="24"/>
  <c r="Q12" i="24"/>
  <c r="Q25" i="24" s="1"/>
  <c r="P12" i="24"/>
  <c r="O12" i="24"/>
  <c r="O25" i="24" s="1"/>
  <c r="O42" i="24" s="1"/>
  <c r="N12" i="24"/>
  <c r="M12" i="24"/>
  <c r="M25" i="24" s="1"/>
  <c r="L12" i="24"/>
  <c r="K12" i="24"/>
  <c r="K25" i="24" s="1"/>
  <c r="K42" i="24" s="1"/>
  <c r="J12" i="24"/>
  <c r="I12" i="24"/>
  <c r="I25" i="24" s="1"/>
  <c r="H12" i="24"/>
  <c r="G12" i="24"/>
  <c r="F12" i="24"/>
  <c r="E12" i="24"/>
  <c r="E25" i="24" s="1"/>
  <c r="D12" i="24"/>
  <c r="C12" i="24"/>
  <c r="AA12" i="25"/>
  <c r="AA25" i="25" s="1"/>
  <c r="Y12" i="25"/>
  <c r="Y25" i="25" s="1"/>
  <c r="Y42" i="25" s="1"/>
  <c r="X12" i="25"/>
  <c r="Z12" i="25" s="1"/>
  <c r="W12" i="25"/>
  <c r="W25" i="25" s="1"/>
  <c r="V12" i="25"/>
  <c r="U12" i="25"/>
  <c r="U25" i="25" s="1"/>
  <c r="U42" i="25" s="1"/>
  <c r="T12" i="25"/>
  <c r="S12" i="25"/>
  <c r="S25" i="25" s="1"/>
  <c r="R12" i="25"/>
  <c r="Q12" i="25"/>
  <c r="P12" i="25"/>
  <c r="O12" i="25"/>
  <c r="O25" i="25" s="1"/>
  <c r="N12" i="25"/>
  <c r="M12" i="25"/>
  <c r="L12" i="25"/>
  <c r="K12" i="25"/>
  <c r="K25" i="25" s="1"/>
  <c r="J12" i="25"/>
  <c r="I12" i="25"/>
  <c r="I25" i="25" s="1"/>
  <c r="I42" i="25" s="1"/>
  <c r="H12" i="25"/>
  <c r="G12" i="25"/>
  <c r="G25" i="25" s="1"/>
  <c r="F12" i="25"/>
  <c r="E12" i="25"/>
  <c r="E25" i="25" s="1"/>
  <c r="E42" i="25" s="1"/>
  <c r="D12" i="25"/>
  <c r="C12" i="25"/>
  <c r="C25" i="25" s="1"/>
  <c r="AA12" i="26"/>
  <c r="AA25" i="26" s="1"/>
  <c r="AA42" i="26" s="1"/>
  <c r="Y12" i="26"/>
  <c r="X12" i="26"/>
  <c r="Z12" i="26" s="1"/>
  <c r="W12" i="26"/>
  <c r="W25" i="26" s="1"/>
  <c r="W42" i="26" s="1"/>
  <c r="V12" i="26"/>
  <c r="U12" i="26"/>
  <c r="U25" i="26" s="1"/>
  <c r="U42" i="26" s="1"/>
  <c r="T12" i="26"/>
  <c r="S12" i="26"/>
  <c r="S25" i="26" s="1"/>
  <c r="S42" i="26" s="1"/>
  <c r="R12" i="26"/>
  <c r="Q12" i="26"/>
  <c r="Q25" i="26" s="1"/>
  <c r="P12" i="26"/>
  <c r="O12" i="26"/>
  <c r="O25" i="26" s="1"/>
  <c r="O42" i="26" s="1"/>
  <c r="N12" i="26"/>
  <c r="M12" i="26"/>
  <c r="L12" i="26"/>
  <c r="K12" i="26"/>
  <c r="K25" i="26" s="1"/>
  <c r="K42" i="26" s="1"/>
  <c r="J12" i="26"/>
  <c r="I12" i="26"/>
  <c r="H12" i="26"/>
  <c r="G12" i="26"/>
  <c r="G25" i="26" s="1"/>
  <c r="G42" i="26" s="1"/>
  <c r="F12" i="26"/>
  <c r="E12" i="26"/>
  <c r="E25" i="26" s="1"/>
  <c r="E42" i="26" s="1"/>
  <c r="D12" i="26"/>
  <c r="C12" i="26"/>
  <c r="C25" i="26" s="1"/>
  <c r="C42" i="26" s="1"/>
  <c r="AA12" i="27"/>
  <c r="AA25" i="27" s="1"/>
  <c r="Y12" i="27"/>
  <c r="Y25" i="27" s="1"/>
  <c r="Y42" i="27" s="1"/>
  <c r="X12" i="27"/>
  <c r="Z12" i="27" s="1"/>
  <c r="W12" i="27"/>
  <c r="V12" i="27"/>
  <c r="U12" i="27"/>
  <c r="U25" i="27" s="1"/>
  <c r="U42" i="27" s="1"/>
  <c r="T12" i="27"/>
  <c r="S12" i="27"/>
  <c r="S25" i="27" s="1"/>
  <c r="R12" i="27"/>
  <c r="Q12" i="27"/>
  <c r="Q25" i="27" s="1"/>
  <c r="Q42" i="27" s="1"/>
  <c r="P12" i="27"/>
  <c r="O12" i="27"/>
  <c r="O25" i="27" s="1"/>
  <c r="N12" i="27"/>
  <c r="M12" i="27"/>
  <c r="M25" i="27" s="1"/>
  <c r="M42" i="27" s="1"/>
  <c r="L12" i="27"/>
  <c r="K12" i="27"/>
  <c r="K25" i="27" s="1"/>
  <c r="J12" i="27"/>
  <c r="I12" i="27"/>
  <c r="I25" i="27" s="1"/>
  <c r="I42" i="27" s="1"/>
  <c r="H12" i="27"/>
  <c r="G12" i="27"/>
  <c r="F12" i="27"/>
  <c r="E12" i="27"/>
  <c r="E25" i="27" s="1"/>
  <c r="E42" i="27" s="1"/>
  <c r="D12" i="27"/>
  <c r="C12" i="27"/>
  <c r="C25" i="27" s="1"/>
  <c r="AA12" i="28"/>
  <c r="AA25" i="28" s="1"/>
  <c r="AA42" i="28" s="1"/>
  <c r="Y12" i="28"/>
  <c r="Y25" i="28" s="1"/>
  <c r="X12" i="28"/>
  <c r="W12" i="28"/>
  <c r="W25" i="28" s="1"/>
  <c r="V12" i="28"/>
  <c r="U12" i="28"/>
  <c r="U25" i="28" s="1"/>
  <c r="T12" i="28"/>
  <c r="S12" i="28"/>
  <c r="S25" i="28" s="1"/>
  <c r="S42" i="28" s="1"/>
  <c r="R12" i="28"/>
  <c r="Q12" i="28"/>
  <c r="Q25" i="28" s="1"/>
  <c r="P12" i="28"/>
  <c r="O12" i="28"/>
  <c r="N12" i="28"/>
  <c r="M12" i="28"/>
  <c r="M25" i="28" s="1"/>
  <c r="L12" i="28"/>
  <c r="K12" i="28"/>
  <c r="K25" i="28" s="1"/>
  <c r="K42" i="28" s="1"/>
  <c r="J12" i="28"/>
  <c r="I12" i="28"/>
  <c r="I25" i="28" s="1"/>
  <c r="H12" i="28"/>
  <c r="G12" i="28"/>
  <c r="G25" i="28" s="1"/>
  <c r="F12" i="28"/>
  <c r="E12" i="28"/>
  <c r="E25" i="28" s="1"/>
  <c r="D12" i="28"/>
  <c r="C12" i="28"/>
  <c r="C25" i="28" s="1"/>
  <c r="C42" i="28" s="1"/>
  <c r="AA12" i="29"/>
  <c r="AA25" i="29" s="1"/>
  <c r="Y12" i="29"/>
  <c r="Y25" i="29" s="1"/>
  <c r="Y42" i="29" s="1"/>
  <c r="X12" i="29"/>
  <c r="Z12" i="29" s="1"/>
  <c r="W12" i="29"/>
  <c r="W25" i="29" s="1"/>
  <c r="V12" i="29"/>
  <c r="U12" i="29"/>
  <c r="U25" i="29" s="1"/>
  <c r="U42" i="29" s="1"/>
  <c r="T12" i="29"/>
  <c r="S12" i="29"/>
  <c r="S25" i="29" s="1"/>
  <c r="R12" i="29"/>
  <c r="Q12" i="29"/>
  <c r="Q25" i="29" s="1"/>
  <c r="Q42" i="29" s="1"/>
  <c r="P12" i="29"/>
  <c r="O12" i="29"/>
  <c r="O25" i="29" s="1"/>
  <c r="N12" i="29"/>
  <c r="M12" i="29"/>
  <c r="L12" i="29"/>
  <c r="K12" i="29"/>
  <c r="K25" i="29" s="1"/>
  <c r="J12" i="29"/>
  <c r="I12" i="29"/>
  <c r="I25" i="29" s="1"/>
  <c r="I42" i="29" s="1"/>
  <c r="H12" i="29"/>
  <c r="G12" i="29"/>
  <c r="G25" i="29" s="1"/>
  <c r="F12" i="29"/>
  <c r="E12" i="29"/>
  <c r="E25" i="29" s="1"/>
  <c r="E42" i="29" s="1"/>
  <c r="D12" i="29"/>
  <c r="C12" i="29"/>
  <c r="C25" i="29" s="1"/>
  <c r="AA12" i="30"/>
  <c r="AA25" i="30" s="1"/>
  <c r="AA42" i="30" s="1"/>
  <c r="Y12" i="30"/>
  <c r="Y25" i="30" s="1"/>
  <c r="X12" i="30"/>
  <c r="W12" i="30"/>
  <c r="V12" i="30"/>
  <c r="U12" i="30"/>
  <c r="U25" i="30" s="1"/>
  <c r="T12" i="30"/>
  <c r="S12" i="30"/>
  <c r="S25" i="30" s="1"/>
  <c r="S42" i="30" s="1"/>
  <c r="R12" i="30"/>
  <c r="Q12" i="30"/>
  <c r="Q25" i="30" s="1"/>
  <c r="P12" i="30"/>
  <c r="O12" i="30"/>
  <c r="O25" i="30" s="1"/>
  <c r="O42" i="30" s="1"/>
  <c r="N12" i="30"/>
  <c r="M12" i="30"/>
  <c r="M25" i="30" s="1"/>
  <c r="L12" i="30"/>
  <c r="K12" i="30"/>
  <c r="K25" i="30" s="1"/>
  <c r="K42" i="30" s="1"/>
  <c r="J12" i="30"/>
  <c r="I12" i="30"/>
  <c r="I25" i="30" s="1"/>
  <c r="H12" i="30"/>
  <c r="G12" i="30"/>
  <c r="F12" i="30"/>
  <c r="E12" i="30"/>
  <c r="E25" i="30" s="1"/>
  <c r="D12" i="30"/>
  <c r="C12" i="30"/>
  <c r="C25" i="30" s="1"/>
  <c r="C42" i="30" s="1"/>
  <c r="AA12" i="31"/>
  <c r="AA25" i="31" s="1"/>
  <c r="Y12" i="31"/>
  <c r="Y25" i="31" s="1"/>
  <c r="Y42" i="31" s="1"/>
  <c r="X12" i="31"/>
  <c r="Z12" i="31" s="1"/>
  <c r="W12" i="31"/>
  <c r="W25" i="31" s="1"/>
  <c r="V12" i="31"/>
  <c r="U12" i="31"/>
  <c r="U25" i="31" s="1"/>
  <c r="U42" i="31" s="1"/>
  <c r="T12" i="31"/>
  <c r="S12" i="31"/>
  <c r="S25" i="31" s="1"/>
  <c r="R12" i="31"/>
  <c r="Q12" i="31"/>
  <c r="Q25" i="31" s="1"/>
  <c r="Q42" i="31" s="1"/>
  <c r="P12" i="31"/>
  <c r="O12" i="31"/>
  <c r="O25" i="31" s="1"/>
  <c r="N12" i="31"/>
  <c r="M12" i="31"/>
  <c r="L12" i="31"/>
  <c r="K12" i="31"/>
  <c r="K25" i="31" s="1"/>
  <c r="J12" i="31"/>
  <c r="I12" i="31"/>
  <c r="I25" i="31" s="1"/>
  <c r="I42" i="31" s="1"/>
  <c r="H12" i="31"/>
  <c r="G12" i="31"/>
  <c r="G25" i="31" s="1"/>
  <c r="F12" i="31"/>
  <c r="E12" i="31"/>
  <c r="E25" i="31" s="1"/>
  <c r="E42" i="31" s="1"/>
  <c r="D12" i="31"/>
  <c r="C12" i="31"/>
  <c r="C25" i="31" s="1"/>
  <c r="AA12" i="32"/>
  <c r="AA25" i="32" s="1"/>
  <c r="AA42" i="32" s="1"/>
  <c r="Y12" i="32"/>
  <c r="Y25" i="32" s="1"/>
  <c r="X12" i="32"/>
  <c r="Z12" i="32" s="1"/>
  <c r="W12" i="32"/>
  <c r="W25" i="32" s="1"/>
  <c r="W42" i="32" s="1"/>
  <c r="V12" i="32"/>
  <c r="U12" i="32"/>
  <c r="U25" i="32" s="1"/>
  <c r="T12" i="32"/>
  <c r="S12" i="32"/>
  <c r="S25" i="32" s="1"/>
  <c r="S42" i="32" s="1"/>
  <c r="R12" i="32"/>
  <c r="Q12" i="32"/>
  <c r="Q25" i="32" s="1"/>
  <c r="P12" i="32"/>
  <c r="O12" i="32"/>
  <c r="O25" i="32" s="1"/>
  <c r="O42" i="32" s="1"/>
  <c r="N12" i="32"/>
  <c r="M12" i="32"/>
  <c r="L12" i="32"/>
  <c r="K12" i="32"/>
  <c r="K25" i="32" s="1"/>
  <c r="K42" i="32" s="1"/>
  <c r="J12" i="32"/>
  <c r="I12" i="32"/>
  <c r="I25" i="32" s="1"/>
  <c r="H12" i="32"/>
  <c r="G12" i="32"/>
  <c r="G25" i="32" s="1"/>
  <c r="G42" i="32" s="1"/>
  <c r="F12" i="32"/>
  <c r="E12" i="32"/>
  <c r="E25" i="32" s="1"/>
  <c r="D12" i="32"/>
  <c r="C12" i="32"/>
  <c r="C25" i="32" s="1"/>
  <c r="C42" i="32" s="1"/>
  <c r="AA12" i="33"/>
  <c r="AA25" i="33" s="1"/>
  <c r="Y12" i="33"/>
  <c r="Y25" i="33" s="1"/>
  <c r="Y42" i="33" s="1"/>
  <c r="X12" i="33"/>
  <c r="Z12" i="33" s="1"/>
  <c r="W12" i="33"/>
  <c r="V12" i="33"/>
  <c r="U12" i="33"/>
  <c r="U25" i="33" s="1"/>
  <c r="U42" i="33" s="1"/>
  <c r="T12" i="33"/>
  <c r="S12" i="33"/>
  <c r="S25" i="33" s="1"/>
  <c r="R12" i="33"/>
  <c r="Q12" i="33"/>
  <c r="Q25" i="33" s="1"/>
  <c r="Q42" i="33" s="1"/>
  <c r="P12" i="33"/>
  <c r="O12" i="33"/>
  <c r="O25" i="33" s="1"/>
  <c r="N12" i="33"/>
  <c r="M12" i="33"/>
  <c r="M25" i="33" s="1"/>
  <c r="M42" i="33" s="1"/>
  <c r="L12" i="33"/>
  <c r="K12" i="33"/>
  <c r="K25" i="33" s="1"/>
  <c r="J12" i="33"/>
  <c r="I12" i="33"/>
  <c r="I25" i="33" s="1"/>
  <c r="I42" i="33" s="1"/>
  <c r="H12" i="33"/>
  <c r="G12" i="33"/>
  <c r="F12" i="33"/>
  <c r="E12" i="33"/>
  <c r="E25" i="33" s="1"/>
  <c r="E42" i="33" s="1"/>
  <c r="D12" i="33"/>
  <c r="C12" i="33"/>
  <c r="C25" i="33" s="1"/>
  <c r="AA12" i="34"/>
  <c r="AA25" i="34" s="1"/>
  <c r="AA42" i="34" s="1"/>
  <c r="Y12" i="34"/>
  <c r="Y25" i="34" s="1"/>
  <c r="X12" i="34"/>
  <c r="W12" i="34"/>
  <c r="W25" i="34" s="1"/>
  <c r="W42" i="34" s="1"/>
  <c r="V12" i="34"/>
  <c r="U12" i="34"/>
  <c r="U25" i="34" s="1"/>
  <c r="T12" i="34"/>
  <c r="S12" i="34"/>
  <c r="S25" i="34" s="1"/>
  <c r="S42" i="34" s="1"/>
  <c r="R12" i="34"/>
  <c r="Q12" i="34"/>
  <c r="Q25" i="34" s="1"/>
  <c r="P12" i="34"/>
  <c r="O12" i="34"/>
  <c r="N12" i="34"/>
  <c r="M12" i="34"/>
  <c r="M25" i="34" s="1"/>
  <c r="L12" i="34"/>
  <c r="K12" i="34"/>
  <c r="K25" i="34" s="1"/>
  <c r="K42" i="34" s="1"/>
  <c r="J12" i="34"/>
  <c r="I12" i="34"/>
  <c r="I25" i="34" s="1"/>
  <c r="H12" i="34"/>
  <c r="G12" i="34"/>
  <c r="G25" i="34" s="1"/>
  <c r="G42" i="34" s="1"/>
  <c r="F12" i="34"/>
  <c r="E12" i="34"/>
  <c r="E25" i="34" s="1"/>
  <c r="D12" i="34"/>
  <c r="C12" i="34"/>
  <c r="C25" i="34" s="1"/>
  <c r="C42" i="34" s="1"/>
  <c r="AA12" i="35"/>
  <c r="AA25" i="35" s="1"/>
  <c r="Y12" i="35"/>
  <c r="Y25" i="35" s="1"/>
  <c r="Y42" i="35" s="1"/>
  <c r="X12" i="35"/>
  <c r="W12" i="35"/>
  <c r="V12" i="35"/>
  <c r="U12" i="35"/>
  <c r="U25" i="35" s="1"/>
  <c r="U42" i="35" s="1"/>
  <c r="T12" i="35"/>
  <c r="S12" i="35"/>
  <c r="S25" i="35" s="1"/>
  <c r="R12" i="35"/>
  <c r="Q12" i="35"/>
  <c r="Q25" i="35" s="1"/>
  <c r="Q42" i="35" s="1"/>
  <c r="P12" i="35"/>
  <c r="O12" i="35"/>
  <c r="N12" i="35"/>
  <c r="M12" i="35"/>
  <c r="L12" i="35"/>
  <c r="K12" i="35"/>
  <c r="K25" i="35" s="1"/>
  <c r="J12" i="35"/>
  <c r="I12" i="35"/>
  <c r="I25" i="35" s="1"/>
  <c r="I42" i="35" s="1"/>
  <c r="H12" i="35"/>
  <c r="G12" i="35"/>
  <c r="F12" i="35"/>
  <c r="E12" i="35"/>
  <c r="E25" i="35" s="1"/>
  <c r="E42" i="35" s="1"/>
  <c r="D12" i="35"/>
  <c r="C12" i="35"/>
  <c r="C25" i="35" s="1"/>
  <c r="AA12" i="36"/>
  <c r="AA25" i="36" s="1"/>
  <c r="AA42" i="36" s="1"/>
  <c r="Y12" i="36"/>
  <c r="Y25" i="36" s="1"/>
  <c r="X12" i="36"/>
  <c r="Z12" i="36" s="1"/>
  <c r="W12" i="36"/>
  <c r="W25" i="36" s="1"/>
  <c r="W42" i="36" s="1"/>
  <c r="V12" i="36"/>
  <c r="U12" i="36"/>
  <c r="T12" i="36"/>
  <c r="S12" i="36"/>
  <c r="S25" i="36" s="1"/>
  <c r="S42" i="36" s="1"/>
  <c r="R12" i="36"/>
  <c r="Q12" i="36"/>
  <c r="Q25" i="36" s="1"/>
  <c r="P12" i="36"/>
  <c r="O12" i="36"/>
  <c r="O25" i="36" s="1"/>
  <c r="O42" i="36" s="1"/>
  <c r="N12" i="36"/>
  <c r="M12" i="36"/>
  <c r="M25" i="36" s="1"/>
  <c r="L12" i="36"/>
  <c r="K12" i="36"/>
  <c r="K25" i="36" s="1"/>
  <c r="K42" i="36" s="1"/>
  <c r="J12" i="36"/>
  <c r="I12" i="36"/>
  <c r="I25" i="36" s="1"/>
  <c r="H12" i="36"/>
  <c r="G12" i="36"/>
  <c r="G25" i="36" s="1"/>
  <c r="G42" i="36" s="1"/>
  <c r="F12" i="36"/>
  <c r="E12" i="36"/>
  <c r="D12" i="36"/>
  <c r="C12" i="36"/>
  <c r="C25" i="36" s="1"/>
  <c r="C42" i="36" s="1"/>
  <c r="AA12" i="37"/>
  <c r="AA25" i="37" s="1"/>
  <c r="Y12" i="37"/>
  <c r="Y25" i="37" s="1"/>
  <c r="Y42" i="37" s="1"/>
  <c r="X12" i="37"/>
  <c r="Z12" i="37" s="1"/>
  <c r="W12" i="37"/>
  <c r="W25" i="37" s="1"/>
  <c r="V12" i="37"/>
  <c r="U12" i="37"/>
  <c r="U25" i="37" s="1"/>
  <c r="U42" i="37" s="1"/>
  <c r="T12" i="37"/>
  <c r="S12" i="37"/>
  <c r="S25" i="37" s="1"/>
  <c r="R12" i="37"/>
  <c r="Q12" i="37"/>
  <c r="Q25" i="37" s="1"/>
  <c r="Q42" i="37" s="1"/>
  <c r="P12" i="37"/>
  <c r="O12" i="37"/>
  <c r="N12" i="37"/>
  <c r="M12" i="37"/>
  <c r="M25" i="37" s="1"/>
  <c r="M42" i="37" s="1"/>
  <c r="L12" i="37"/>
  <c r="K12" i="37"/>
  <c r="K25" i="37" s="1"/>
  <c r="J12" i="37"/>
  <c r="I12" i="37"/>
  <c r="I25" i="37" s="1"/>
  <c r="I42" i="37" s="1"/>
  <c r="H12" i="37"/>
  <c r="G12" i="37"/>
  <c r="G25" i="37" s="1"/>
  <c r="F12" i="37"/>
  <c r="E12" i="37"/>
  <c r="E25" i="37" s="1"/>
  <c r="E42" i="37" s="1"/>
  <c r="D12" i="37"/>
  <c r="C12" i="37"/>
  <c r="C25" i="37" s="1"/>
  <c r="AA12" i="38"/>
  <c r="Y12" i="38"/>
  <c r="Y25" i="38" s="1"/>
  <c r="X12" i="38"/>
  <c r="W12" i="38"/>
  <c r="W25" i="38" s="1"/>
  <c r="W42" i="38" s="1"/>
  <c r="V12" i="38"/>
  <c r="U12" i="38"/>
  <c r="U25" i="38" s="1"/>
  <c r="T12" i="38"/>
  <c r="S12" i="38"/>
  <c r="S25" i="38" s="1"/>
  <c r="S42" i="38" s="1"/>
  <c r="R12" i="38"/>
  <c r="Q12" i="38"/>
  <c r="Q25" i="38" s="1"/>
  <c r="P12" i="38"/>
  <c r="O12" i="38"/>
  <c r="N12" i="38"/>
  <c r="M12" i="38"/>
  <c r="M25" i="38" s="1"/>
  <c r="L12" i="38"/>
  <c r="K12" i="38"/>
  <c r="K25" i="38" s="1"/>
  <c r="K42" i="38" s="1"/>
  <c r="J12" i="38"/>
  <c r="I12" i="38"/>
  <c r="I25" i="38" s="1"/>
  <c r="H12" i="38"/>
  <c r="G12" i="38"/>
  <c r="G25" i="38" s="1"/>
  <c r="G42" i="38" s="1"/>
  <c r="F12" i="38"/>
  <c r="E12" i="38"/>
  <c r="E25" i="38" s="1"/>
  <c r="D12" i="38"/>
  <c r="C12" i="38"/>
  <c r="C25" i="38" s="1"/>
  <c r="C42" i="38" s="1"/>
  <c r="AA12" i="39"/>
  <c r="AA25" i="39" s="1"/>
  <c r="Y12" i="39"/>
  <c r="Y25" i="39" s="1"/>
  <c r="Y42" i="39" s="1"/>
  <c r="X12" i="39"/>
  <c r="Z12" i="39" s="1"/>
  <c r="W12" i="39"/>
  <c r="W25" i="39" s="1"/>
  <c r="V12" i="39"/>
  <c r="U12" i="39"/>
  <c r="T12" i="39"/>
  <c r="S12" i="39"/>
  <c r="S25" i="39" s="1"/>
  <c r="R12" i="39"/>
  <c r="Q12" i="39"/>
  <c r="Q25" i="39" s="1"/>
  <c r="Q42" i="39" s="1"/>
  <c r="P12" i="39"/>
  <c r="O12" i="39"/>
  <c r="O25" i="39" s="1"/>
  <c r="N12" i="39"/>
  <c r="M12" i="39"/>
  <c r="M25" i="39" s="1"/>
  <c r="M42" i="39" s="1"/>
  <c r="L12" i="39"/>
  <c r="K12" i="39"/>
  <c r="K25" i="39" s="1"/>
  <c r="J12" i="39"/>
  <c r="I12" i="39"/>
  <c r="I25" i="39" s="1"/>
  <c r="I42" i="39" s="1"/>
  <c r="H12" i="39"/>
  <c r="G12" i="39"/>
  <c r="G25" i="39" s="1"/>
  <c r="F12" i="39"/>
  <c r="E12" i="39"/>
  <c r="D12" i="39"/>
  <c r="C12" i="39"/>
  <c r="C25" i="39" s="1"/>
  <c r="AA12" i="40"/>
  <c r="Y12" i="40"/>
  <c r="Y25" i="40" s="1"/>
  <c r="X12" i="40"/>
  <c r="W12" i="40"/>
  <c r="W25" i="40" s="1"/>
  <c r="W42" i="40" s="1"/>
  <c r="V12" i="40"/>
  <c r="U12" i="40"/>
  <c r="T12" i="40"/>
  <c r="S12" i="40"/>
  <c r="S25" i="40" s="1"/>
  <c r="S42" i="40" s="1"/>
  <c r="R12" i="40"/>
  <c r="Q12" i="40"/>
  <c r="Q25" i="40" s="1"/>
  <c r="P12" i="40"/>
  <c r="O12" i="40"/>
  <c r="O25" i="40" s="1"/>
  <c r="O42" i="40" s="1"/>
  <c r="N12" i="40"/>
  <c r="M12" i="40"/>
  <c r="M25" i="40" s="1"/>
  <c r="L12" i="40"/>
  <c r="K12" i="40"/>
  <c r="K25" i="40" s="1"/>
  <c r="K42" i="40" s="1"/>
  <c r="J12" i="40"/>
  <c r="I12" i="40"/>
  <c r="I25" i="40" s="1"/>
  <c r="H12" i="40"/>
  <c r="G12" i="40"/>
  <c r="G25" i="40" s="1"/>
  <c r="G42" i="40" s="1"/>
  <c r="F12" i="40"/>
  <c r="E12" i="40"/>
  <c r="D12" i="40"/>
  <c r="C12" i="40"/>
  <c r="C25" i="40" s="1"/>
  <c r="C42" i="40" s="1"/>
  <c r="AA12" i="41"/>
  <c r="Y12" i="41"/>
  <c r="Y25" i="41" s="1"/>
  <c r="Y42" i="41" s="1"/>
  <c r="X12" i="41"/>
  <c r="W12" i="41"/>
  <c r="W25" i="41" s="1"/>
  <c r="V12" i="41"/>
  <c r="U12" i="41"/>
  <c r="U25" i="41" s="1"/>
  <c r="T12" i="41"/>
  <c r="S12" i="41"/>
  <c r="S25" i="41" s="1"/>
  <c r="R12" i="41"/>
  <c r="Q12" i="41"/>
  <c r="Q25" i="41" s="1"/>
  <c r="Q42" i="41" s="1"/>
  <c r="P12" i="41"/>
  <c r="O12" i="41"/>
  <c r="N12" i="41"/>
  <c r="M12" i="41"/>
  <c r="M25" i="41" s="1"/>
  <c r="M42" i="41" s="1"/>
  <c r="L12" i="41"/>
  <c r="K12" i="41"/>
  <c r="K25" i="41" s="1"/>
  <c r="J12" i="41"/>
  <c r="I12" i="41"/>
  <c r="I25" i="41" s="1"/>
  <c r="I42" i="41" s="1"/>
  <c r="H12" i="41"/>
  <c r="G12" i="41"/>
  <c r="G25" i="41" s="1"/>
  <c r="F12" i="41"/>
  <c r="E12" i="41"/>
  <c r="E25" i="41" s="1"/>
  <c r="E42" i="41" s="1"/>
  <c r="D12" i="41"/>
  <c r="C12" i="41"/>
  <c r="C25" i="41" s="1"/>
  <c r="AA12" i="42"/>
  <c r="Y12" i="42"/>
  <c r="Y25" i="42" s="1"/>
  <c r="X12" i="42"/>
  <c r="W12" i="42"/>
  <c r="V12" i="42"/>
  <c r="U12" i="42"/>
  <c r="U25" i="42" s="1"/>
  <c r="T12" i="42"/>
  <c r="S12" i="42"/>
  <c r="S25" i="42" s="1"/>
  <c r="R12" i="42"/>
  <c r="Q12" i="42"/>
  <c r="Q25" i="42" s="1"/>
  <c r="P12" i="42"/>
  <c r="O12" i="42"/>
  <c r="O25" i="42" s="1"/>
  <c r="O42" i="42" s="1"/>
  <c r="N12" i="42"/>
  <c r="M12" i="42"/>
  <c r="M25" i="42" s="1"/>
  <c r="L12" i="42"/>
  <c r="K12" i="42"/>
  <c r="K25" i="42" s="1"/>
  <c r="J12" i="42"/>
  <c r="I12" i="42"/>
  <c r="I25" i="42" s="1"/>
  <c r="H12" i="42"/>
  <c r="G12" i="42"/>
  <c r="F12" i="42"/>
  <c r="E12" i="42"/>
  <c r="E25" i="42" s="1"/>
  <c r="D12" i="42"/>
  <c r="C12" i="42"/>
  <c r="C25" i="42" s="1"/>
  <c r="C42" i="42" s="1"/>
  <c r="AA12" i="43"/>
  <c r="AA25" i="43" s="1"/>
  <c r="Y12" i="43"/>
  <c r="Y25" i="43" s="1"/>
  <c r="Y42" i="43" s="1"/>
  <c r="X12" i="43"/>
  <c r="Z12" i="43" s="1"/>
  <c r="W12" i="43"/>
  <c r="W25" i="43" s="1"/>
  <c r="V12" i="43"/>
  <c r="U12" i="43"/>
  <c r="T12" i="43"/>
  <c r="S12" i="43"/>
  <c r="S25" i="43" s="1"/>
  <c r="R12" i="43"/>
  <c r="Q12" i="43"/>
  <c r="Q25" i="43" s="1"/>
  <c r="Q42" i="43" s="1"/>
  <c r="P12" i="43"/>
  <c r="O12" i="43"/>
  <c r="O25" i="43" s="1"/>
  <c r="N12" i="43"/>
  <c r="M12" i="43"/>
  <c r="M25" i="43" s="1"/>
  <c r="M42" i="43" s="1"/>
  <c r="L12" i="43"/>
  <c r="K12" i="43"/>
  <c r="K25" i="43" s="1"/>
  <c r="J12" i="43"/>
  <c r="I12" i="43"/>
  <c r="I25" i="43" s="1"/>
  <c r="I42" i="43" s="1"/>
  <c r="H12" i="43"/>
  <c r="G12" i="43"/>
  <c r="G25" i="43" s="1"/>
  <c r="F12" i="43"/>
  <c r="E12" i="43"/>
  <c r="D12" i="43"/>
  <c r="C12" i="43"/>
  <c r="C25" i="43" s="1"/>
  <c r="AA12" i="44"/>
  <c r="AA25" i="44" s="1"/>
  <c r="AA42" i="44" s="1"/>
  <c r="Y12" i="44"/>
  <c r="Y25" i="44" s="1"/>
  <c r="X12" i="44"/>
  <c r="Z12" i="44" s="1"/>
  <c r="W12" i="44"/>
  <c r="W25" i="44" s="1"/>
  <c r="W42" i="44" s="1"/>
  <c r="V12" i="44"/>
  <c r="U12" i="44"/>
  <c r="U25" i="44" s="1"/>
  <c r="T12" i="44"/>
  <c r="S12" i="44"/>
  <c r="S25" i="44" s="1"/>
  <c r="S42" i="44" s="1"/>
  <c r="R12" i="44"/>
  <c r="Q12" i="44"/>
  <c r="Q25" i="44" s="1"/>
  <c r="P12" i="44"/>
  <c r="O12" i="44"/>
  <c r="O25" i="44" s="1"/>
  <c r="O42" i="44" s="1"/>
  <c r="N12" i="44"/>
  <c r="M12" i="44"/>
  <c r="L12" i="44"/>
  <c r="K12" i="44"/>
  <c r="K25" i="44" s="1"/>
  <c r="K42" i="44" s="1"/>
  <c r="J12" i="44"/>
  <c r="I12" i="44"/>
  <c r="I25" i="44" s="1"/>
  <c r="H12" i="44"/>
  <c r="G12" i="44"/>
  <c r="G25" i="44" s="1"/>
  <c r="G42" i="44" s="1"/>
  <c r="F12" i="44"/>
  <c r="E12" i="44"/>
  <c r="E25" i="44" s="1"/>
  <c r="D12" i="44"/>
  <c r="C12" i="44"/>
  <c r="C25" i="44" s="1"/>
  <c r="C42" i="44" s="1"/>
  <c r="AA12" i="45"/>
  <c r="Y12" i="45"/>
  <c r="Y25" i="45" s="1"/>
  <c r="Y42" i="45" s="1"/>
  <c r="X12" i="45"/>
  <c r="W12" i="45"/>
  <c r="V12" i="45"/>
  <c r="U12" i="45"/>
  <c r="U25" i="45" s="1"/>
  <c r="U42" i="45" s="1"/>
  <c r="T12" i="45"/>
  <c r="S12" i="45"/>
  <c r="S25" i="45" s="1"/>
  <c r="R12" i="45"/>
  <c r="Q12" i="45"/>
  <c r="Q25" i="45" s="1"/>
  <c r="Q42" i="45" s="1"/>
  <c r="P12" i="45"/>
  <c r="O12" i="45"/>
  <c r="O25" i="45" s="1"/>
  <c r="N12" i="45"/>
  <c r="M12" i="45"/>
  <c r="M25" i="45" s="1"/>
  <c r="M42" i="45" s="1"/>
  <c r="L12" i="45"/>
  <c r="K12" i="45"/>
  <c r="K25" i="45" s="1"/>
  <c r="J12" i="45"/>
  <c r="I12" i="45"/>
  <c r="I25" i="45" s="1"/>
  <c r="I42" i="45" s="1"/>
  <c r="H12" i="45"/>
  <c r="G12" i="45"/>
  <c r="F12" i="45"/>
  <c r="E12" i="45"/>
  <c r="E25" i="45" s="1"/>
  <c r="E42" i="45" s="1"/>
  <c r="D12" i="45"/>
  <c r="C12" i="45"/>
  <c r="C25" i="45" s="1"/>
  <c r="AA12" i="46"/>
  <c r="AA25" i="46" s="1"/>
  <c r="AA42" i="46" s="1"/>
  <c r="Y12" i="46"/>
  <c r="Y25" i="46" s="1"/>
  <c r="X12" i="46"/>
  <c r="W12" i="46"/>
  <c r="V12" i="46"/>
  <c r="U12" i="46"/>
  <c r="U25" i="46" s="1"/>
  <c r="T12" i="46"/>
  <c r="S12" i="46"/>
  <c r="S25" i="46" s="1"/>
  <c r="S42" i="46" s="1"/>
  <c r="R12" i="46"/>
  <c r="Q12" i="46"/>
  <c r="Q25" i="46" s="1"/>
  <c r="P12" i="46"/>
  <c r="O12" i="46"/>
  <c r="O25" i="46" s="1"/>
  <c r="O42" i="46" s="1"/>
  <c r="N12" i="46"/>
  <c r="M12" i="46"/>
  <c r="M25" i="46" s="1"/>
  <c r="L12" i="46"/>
  <c r="K12" i="46"/>
  <c r="K25" i="46" s="1"/>
  <c r="K42" i="46" s="1"/>
  <c r="J12" i="46"/>
  <c r="I12" i="46"/>
  <c r="I25" i="46" s="1"/>
  <c r="H12" i="46"/>
  <c r="G12" i="46"/>
  <c r="F12" i="46"/>
  <c r="E12" i="46"/>
  <c r="E25" i="46" s="1"/>
  <c r="D12" i="46"/>
  <c r="C12" i="46"/>
  <c r="C25" i="46" s="1"/>
  <c r="C42" i="46" s="1"/>
  <c r="AA12" i="47"/>
  <c r="AA25" i="47" s="1"/>
  <c r="Y12" i="47"/>
  <c r="Y25" i="47" s="1"/>
  <c r="Y42" i="47" s="1"/>
  <c r="X12" i="47"/>
  <c r="Z12" i="47" s="1"/>
  <c r="W12" i="47"/>
  <c r="W25" i="47" s="1"/>
  <c r="V12" i="47"/>
  <c r="U12" i="47"/>
  <c r="U25" i="47" s="1"/>
  <c r="U42" i="47" s="1"/>
  <c r="T12" i="47"/>
  <c r="S12" i="47"/>
  <c r="S25" i="47" s="1"/>
  <c r="R12" i="47"/>
  <c r="Q12" i="47"/>
  <c r="Q25" i="47" s="1"/>
  <c r="Q42" i="47" s="1"/>
  <c r="P12" i="47"/>
  <c r="O12" i="47"/>
  <c r="O25" i="47" s="1"/>
  <c r="N12" i="47"/>
  <c r="M12" i="47"/>
  <c r="L12" i="47"/>
  <c r="K12" i="47"/>
  <c r="K25" i="47" s="1"/>
  <c r="J12" i="47"/>
  <c r="I12" i="47"/>
  <c r="I25" i="47" s="1"/>
  <c r="I42" i="47" s="1"/>
  <c r="H12" i="47"/>
  <c r="G12" i="47"/>
  <c r="G25" i="47" s="1"/>
  <c r="F12" i="47"/>
  <c r="E12" i="47"/>
  <c r="E25" i="47" s="1"/>
  <c r="E42" i="47" s="1"/>
  <c r="D12" i="47"/>
  <c r="C12" i="47"/>
  <c r="C25" i="47" s="1"/>
  <c r="AA12" i="48"/>
  <c r="AA25" i="48" s="1"/>
  <c r="AA42" i="48" s="1"/>
  <c r="Y12" i="48"/>
  <c r="X12" i="48"/>
  <c r="Z12" i="48" s="1"/>
  <c r="W12" i="48"/>
  <c r="W25" i="48" s="1"/>
  <c r="W42" i="48" s="1"/>
  <c r="V12" i="48"/>
  <c r="U12" i="48"/>
  <c r="U25" i="48" s="1"/>
  <c r="U42" i="48" s="1"/>
  <c r="T12" i="48"/>
  <c r="S12" i="48"/>
  <c r="S25" i="48" s="1"/>
  <c r="S42" i="48" s="1"/>
  <c r="R12" i="48"/>
  <c r="Q12" i="48"/>
  <c r="Q25" i="48" s="1"/>
  <c r="P12" i="48"/>
  <c r="O12" i="48"/>
  <c r="O25" i="48" s="1"/>
  <c r="O42" i="48" s="1"/>
  <c r="N12" i="48"/>
  <c r="M12" i="48"/>
  <c r="L12" i="48"/>
  <c r="K12" i="48"/>
  <c r="K25" i="48" s="1"/>
  <c r="K42" i="48" s="1"/>
  <c r="J12" i="48"/>
  <c r="I12" i="48"/>
  <c r="I25" i="48" s="1"/>
  <c r="H12" i="48"/>
  <c r="G12" i="48"/>
  <c r="G25" i="48" s="1"/>
  <c r="G42" i="48" s="1"/>
  <c r="F12" i="48"/>
  <c r="E12" i="48"/>
  <c r="E25" i="48" s="1"/>
  <c r="E42" i="48" s="1"/>
  <c r="D12" i="48"/>
  <c r="C12" i="48"/>
  <c r="C25" i="48" s="1"/>
  <c r="C42" i="48" s="1"/>
  <c r="AA12" i="49"/>
  <c r="AA25" i="49" s="1"/>
  <c r="Y12" i="49"/>
  <c r="Y25" i="49" s="1"/>
  <c r="Y42" i="49" s="1"/>
  <c r="X12" i="49"/>
  <c r="Z12" i="49" s="1"/>
  <c r="W12" i="49"/>
  <c r="V12" i="49"/>
  <c r="U12" i="49"/>
  <c r="U25" i="49" s="1"/>
  <c r="U42" i="49" s="1"/>
  <c r="T12" i="49"/>
  <c r="S12" i="49"/>
  <c r="S25" i="49" s="1"/>
  <c r="R12" i="49"/>
  <c r="Q12" i="49"/>
  <c r="Q25" i="49" s="1"/>
  <c r="Q42" i="49" s="1"/>
  <c r="P12" i="49"/>
  <c r="O12" i="49"/>
  <c r="O25" i="49" s="1"/>
  <c r="N12" i="49"/>
  <c r="M12" i="49"/>
  <c r="M25" i="49" s="1"/>
  <c r="M42" i="49" s="1"/>
  <c r="L12" i="49"/>
  <c r="K12" i="49"/>
  <c r="K25" i="49" s="1"/>
  <c r="J12" i="49"/>
  <c r="I12" i="49"/>
  <c r="I25" i="49" s="1"/>
  <c r="I42" i="49" s="1"/>
  <c r="H12" i="49"/>
  <c r="G12" i="49"/>
  <c r="F12" i="49"/>
  <c r="E12" i="49"/>
  <c r="E25" i="49" s="1"/>
  <c r="E42" i="49" s="1"/>
  <c r="D12" i="49"/>
  <c r="C12" i="49"/>
  <c r="C25" i="49" s="1"/>
  <c r="AA12" i="50"/>
  <c r="AA25" i="50" s="1"/>
  <c r="AA42" i="50" s="1"/>
  <c r="Y12" i="50"/>
  <c r="Y25" i="50" s="1"/>
  <c r="X12" i="50"/>
  <c r="W12" i="50"/>
  <c r="W25" i="50" s="1"/>
  <c r="W42" i="50" s="1"/>
  <c r="V12" i="50"/>
  <c r="U12" i="50"/>
  <c r="U25" i="50" s="1"/>
  <c r="T12" i="50"/>
  <c r="S12" i="50"/>
  <c r="S25" i="50" s="1"/>
  <c r="S42" i="50" s="1"/>
  <c r="R12" i="50"/>
  <c r="Q12" i="50"/>
  <c r="Q25" i="50" s="1"/>
  <c r="P12" i="50"/>
  <c r="O12" i="50"/>
  <c r="N12" i="50"/>
  <c r="M12" i="50"/>
  <c r="M25" i="50" s="1"/>
  <c r="L12" i="50"/>
  <c r="K12" i="50"/>
  <c r="K25" i="50" s="1"/>
  <c r="K42" i="50" s="1"/>
  <c r="J12" i="50"/>
  <c r="I12" i="50"/>
  <c r="I25" i="50" s="1"/>
  <c r="H12" i="50"/>
  <c r="G12" i="50"/>
  <c r="G25" i="50" s="1"/>
  <c r="G42" i="50" s="1"/>
  <c r="F12" i="50"/>
  <c r="E12" i="50"/>
  <c r="E25" i="50" s="1"/>
  <c r="D12" i="50"/>
  <c r="C12" i="50"/>
  <c r="C25" i="50" s="1"/>
  <c r="C42" i="50" s="1"/>
  <c r="AA12" i="51"/>
  <c r="AA25" i="51" s="1"/>
  <c r="Y12" i="51"/>
  <c r="X12" i="51"/>
  <c r="Z12" i="51" s="1"/>
  <c r="W12" i="51"/>
  <c r="W25" i="51" s="1"/>
  <c r="V12" i="51"/>
  <c r="U12" i="51"/>
  <c r="U25" i="51" s="1"/>
  <c r="U42" i="51" s="1"/>
  <c r="T12" i="51"/>
  <c r="S12" i="51"/>
  <c r="S25" i="51" s="1"/>
  <c r="R12" i="51"/>
  <c r="Q12" i="51"/>
  <c r="Q25" i="51" s="1"/>
  <c r="Q42" i="51" s="1"/>
  <c r="P12" i="51"/>
  <c r="O12" i="51"/>
  <c r="O25" i="51" s="1"/>
  <c r="N12" i="51"/>
  <c r="M12" i="51"/>
  <c r="L12" i="51"/>
  <c r="K12" i="51"/>
  <c r="K25" i="51" s="1"/>
  <c r="J12" i="51"/>
  <c r="I12" i="51"/>
  <c r="I25" i="51" s="1"/>
  <c r="I42" i="51" s="1"/>
  <c r="H12" i="51"/>
  <c r="G12" i="51"/>
  <c r="G25" i="51" s="1"/>
  <c r="F12" i="51"/>
  <c r="E12" i="51"/>
  <c r="E25" i="51" s="1"/>
  <c r="E42" i="51" s="1"/>
  <c r="D12" i="51"/>
  <c r="C12" i="51"/>
  <c r="C25" i="51" s="1"/>
  <c r="AA12" i="52"/>
  <c r="AA25" i="52" s="1"/>
  <c r="AA42" i="52" s="1"/>
  <c r="Y12" i="52"/>
  <c r="Y25" i="52" s="1"/>
  <c r="X12" i="52"/>
  <c r="W12" i="52"/>
  <c r="W25" i="52" s="1"/>
  <c r="W42" i="52" s="1"/>
  <c r="V12" i="52"/>
  <c r="U12" i="52"/>
  <c r="T12" i="52"/>
  <c r="S12" i="52"/>
  <c r="S25" i="52" s="1"/>
  <c r="S42" i="52" s="1"/>
  <c r="R12" i="52"/>
  <c r="Q12" i="52"/>
  <c r="Q25" i="52" s="1"/>
  <c r="P12" i="52"/>
  <c r="O12" i="52"/>
  <c r="O25" i="52" s="1"/>
  <c r="O42" i="52" s="1"/>
  <c r="N12" i="52"/>
  <c r="M12" i="52"/>
  <c r="M25" i="52" s="1"/>
  <c r="L12" i="52"/>
  <c r="K12" i="52"/>
  <c r="K25" i="52" s="1"/>
  <c r="K42" i="52" s="1"/>
  <c r="J12" i="52"/>
  <c r="I12" i="52"/>
  <c r="I25" i="52" s="1"/>
  <c r="H12" i="52"/>
  <c r="G12" i="52"/>
  <c r="G25" i="52" s="1"/>
  <c r="G42" i="52" s="1"/>
  <c r="F12" i="52"/>
  <c r="E12" i="52"/>
  <c r="D12" i="52"/>
  <c r="C12" i="52"/>
  <c r="C25" i="52" s="1"/>
  <c r="C42" i="52" s="1"/>
  <c r="AA12" i="53"/>
  <c r="AA25" i="53" s="1"/>
  <c r="Y12" i="53"/>
  <c r="Y25" i="53" s="1"/>
  <c r="Y42" i="53" s="1"/>
  <c r="X12" i="53"/>
  <c r="Z12" i="53" s="1"/>
  <c r="W12" i="53"/>
  <c r="W25" i="53" s="1"/>
  <c r="V12" i="53"/>
  <c r="U12" i="53"/>
  <c r="U25" i="53" s="1"/>
  <c r="U42" i="53" s="1"/>
  <c r="T12" i="53"/>
  <c r="S12" i="53"/>
  <c r="S25" i="53" s="1"/>
  <c r="R12" i="53"/>
  <c r="Q12" i="53"/>
  <c r="Q25" i="53" s="1"/>
  <c r="P12" i="53"/>
  <c r="O12" i="53"/>
  <c r="N12" i="53"/>
  <c r="M12" i="53"/>
  <c r="M25" i="53" s="1"/>
  <c r="M42" i="53" s="1"/>
  <c r="L12" i="53"/>
  <c r="K12" i="53"/>
  <c r="K25" i="53" s="1"/>
  <c r="J12" i="53"/>
  <c r="I12" i="53"/>
  <c r="I25" i="53" s="1"/>
  <c r="H12" i="53"/>
  <c r="G12" i="53"/>
  <c r="G25" i="53" s="1"/>
  <c r="F12" i="53"/>
  <c r="E12" i="53"/>
  <c r="E25" i="53" s="1"/>
  <c r="E42" i="53" s="1"/>
  <c r="D12" i="53"/>
  <c r="C12" i="53"/>
  <c r="C25" i="53" s="1"/>
  <c r="AA12" i="54"/>
  <c r="Y12" i="54"/>
  <c r="Y25" i="54" s="1"/>
  <c r="X12" i="54"/>
  <c r="Z12" i="54" s="1"/>
  <c r="W12" i="54"/>
  <c r="W25" i="54" s="1"/>
  <c r="W42" i="54" s="1"/>
  <c r="V12" i="54"/>
  <c r="U12" i="54"/>
  <c r="U25" i="54" s="1"/>
  <c r="T12" i="54"/>
  <c r="S12" i="54"/>
  <c r="S25" i="54" s="1"/>
  <c r="S42" i="54" s="1"/>
  <c r="R12" i="54"/>
  <c r="Q12" i="54"/>
  <c r="Q25" i="54" s="1"/>
  <c r="P12" i="54"/>
  <c r="O12" i="54"/>
  <c r="N12" i="54"/>
  <c r="M12" i="54"/>
  <c r="M25" i="54" s="1"/>
  <c r="L12" i="54"/>
  <c r="K12" i="54"/>
  <c r="J12" i="54"/>
  <c r="I12" i="54"/>
  <c r="I25" i="54" s="1"/>
  <c r="H12" i="54"/>
  <c r="G12" i="54"/>
  <c r="G25" i="54" s="1"/>
  <c r="G42" i="54" s="1"/>
  <c r="F12" i="54"/>
  <c r="E12" i="54"/>
  <c r="E25" i="54" s="1"/>
  <c r="D12" i="54"/>
  <c r="C12" i="54"/>
  <c r="C25" i="54" s="1"/>
  <c r="C42" i="54" s="1"/>
  <c r="AA12" i="55"/>
  <c r="AA25" i="55" s="1"/>
  <c r="Z12" i="55"/>
  <c r="Y12" i="55"/>
  <c r="X12" i="55"/>
  <c r="W12" i="55"/>
  <c r="W25" i="55" s="1"/>
  <c r="W42" i="55" s="1"/>
  <c r="V12" i="55"/>
  <c r="U12" i="55"/>
  <c r="T12" i="55"/>
  <c r="S12" i="55"/>
  <c r="S25" i="55" s="1"/>
  <c r="R12" i="55"/>
  <c r="Q12" i="55"/>
  <c r="Q25" i="55" s="1"/>
  <c r="Q42" i="55" s="1"/>
  <c r="P12" i="55"/>
  <c r="O12" i="55"/>
  <c r="O25" i="55" s="1"/>
  <c r="O42" i="55" s="1"/>
  <c r="N12" i="55"/>
  <c r="M12" i="55"/>
  <c r="M25" i="55" s="1"/>
  <c r="M42" i="55" s="1"/>
  <c r="L12" i="55"/>
  <c r="K12" i="55"/>
  <c r="K25" i="55" s="1"/>
  <c r="J12" i="55"/>
  <c r="I12" i="55"/>
  <c r="H12" i="55"/>
  <c r="G12" i="55"/>
  <c r="G25" i="55" s="1"/>
  <c r="G42" i="55" s="1"/>
  <c r="F12" i="55"/>
  <c r="E12" i="55"/>
  <c r="D12" i="55"/>
  <c r="C12" i="55"/>
  <c r="C25" i="55" s="1"/>
  <c r="AA12" i="1"/>
  <c r="Y12" i="1"/>
  <c r="Y25" i="1" s="1"/>
  <c r="X12" i="1"/>
  <c r="Z12" i="1" s="1"/>
  <c r="W12" i="1"/>
  <c r="W25" i="1" s="1"/>
  <c r="W42" i="1" s="1"/>
  <c r="V12" i="1"/>
  <c r="U12" i="1"/>
  <c r="T12" i="1"/>
  <c r="S12" i="1"/>
  <c r="S25" i="1" s="1"/>
  <c r="S42" i="1" s="1"/>
  <c r="R12" i="1"/>
  <c r="Q12" i="1"/>
  <c r="P12" i="1"/>
  <c r="O12" i="1"/>
  <c r="O25" i="1" s="1"/>
  <c r="O42" i="1" s="1"/>
  <c r="N12" i="1"/>
  <c r="M12" i="1"/>
  <c r="M25" i="1" s="1"/>
  <c r="L12" i="1"/>
  <c r="K12" i="1"/>
  <c r="K25" i="1" s="1"/>
  <c r="K42" i="1" s="1"/>
  <c r="J12" i="1"/>
  <c r="I12" i="1"/>
  <c r="I25" i="1" s="1"/>
  <c r="H12" i="1"/>
  <c r="G12" i="1"/>
  <c r="G25" i="1" s="1"/>
  <c r="G42" i="1" s="1"/>
  <c r="F12" i="1"/>
  <c r="E12" i="1"/>
  <c r="D12" i="1"/>
  <c r="C12" i="1"/>
  <c r="C25" i="1" s="1"/>
  <c r="C42" i="1" s="1"/>
  <c r="U42" i="41" l="1"/>
  <c r="G25" i="35"/>
  <c r="W25" i="35"/>
  <c r="W42" i="31"/>
  <c r="X25" i="41"/>
  <c r="Z24" i="41"/>
  <c r="O25" i="35"/>
  <c r="AA25" i="1"/>
  <c r="AA42" i="1" s="1"/>
  <c r="Y42" i="50"/>
  <c r="I42" i="30"/>
  <c r="Q42" i="52"/>
  <c r="AA25" i="40"/>
  <c r="AA42" i="40" s="1"/>
  <c r="AA42" i="33"/>
  <c r="C42" i="53"/>
  <c r="K42" i="37"/>
  <c r="Z12" i="21"/>
  <c r="G25" i="17"/>
  <c r="O25" i="17"/>
  <c r="W25" i="17"/>
  <c r="F25" i="55"/>
  <c r="N25" i="55"/>
  <c r="V25" i="55"/>
  <c r="H25" i="54"/>
  <c r="H42" i="54" s="1"/>
  <c r="P25" i="54"/>
  <c r="H25" i="51"/>
  <c r="P25" i="51"/>
  <c r="X25" i="51"/>
  <c r="J25" i="50"/>
  <c r="R25" i="50"/>
  <c r="J25" i="47"/>
  <c r="R25" i="47"/>
  <c r="D25" i="46"/>
  <c r="L25" i="46"/>
  <c r="T25" i="46"/>
  <c r="D25" i="43"/>
  <c r="L25" i="43"/>
  <c r="T25" i="43"/>
  <c r="F25" i="42"/>
  <c r="N25" i="42"/>
  <c r="V25" i="42"/>
  <c r="F25" i="39"/>
  <c r="F42" i="39" s="1"/>
  <c r="N25" i="39"/>
  <c r="N42" i="39" s="1"/>
  <c r="V25" i="39"/>
  <c r="V42" i="39" s="1"/>
  <c r="H25" i="38"/>
  <c r="P25" i="38"/>
  <c r="Z24" i="38"/>
  <c r="H25" i="35"/>
  <c r="P25" i="35"/>
  <c r="X25" i="35"/>
  <c r="J25" i="34"/>
  <c r="R25" i="34"/>
  <c r="J25" i="31"/>
  <c r="J42" i="31" s="1"/>
  <c r="R25" i="31"/>
  <c r="R42" i="31" s="1"/>
  <c r="D25" i="30"/>
  <c r="D42" i="30" s="1"/>
  <c r="L25" i="30"/>
  <c r="L42" i="30" s="1"/>
  <c r="T25" i="30"/>
  <c r="T42" i="30" s="1"/>
  <c r="H25" i="29"/>
  <c r="P25" i="29"/>
  <c r="X25" i="29"/>
  <c r="J25" i="28"/>
  <c r="R25" i="28"/>
  <c r="J25" i="25"/>
  <c r="R25" i="25"/>
  <c r="D25" i="24"/>
  <c r="L25" i="24"/>
  <c r="T25" i="24"/>
  <c r="D25" i="6"/>
  <c r="L25" i="6"/>
  <c r="T25" i="6"/>
  <c r="H25" i="3"/>
  <c r="P25" i="3"/>
  <c r="P42" i="48"/>
  <c r="X25" i="26"/>
  <c r="I25" i="15"/>
  <c r="Q25" i="15"/>
  <c r="Q42" i="15" s="1"/>
  <c r="Y25" i="15"/>
  <c r="H25" i="55"/>
  <c r="P25" i="55"/>
  <c r="X25" i="55"/>
  <c r="J25" i="54"/>
  <c r="R25" i="54"/>
  <c r="J25" i="51"/>
  <c r="R25" i="51"/>
  <c r="R42" i="51" s="1"/>
  <c r="Z24" i="51"/>
  <c r="D25" i="50"/>
  <c r="L25" i="50"/>
  <c r="T25" i="50"/>
  <c r="D25" i="47"/>
  <c r="L25" i="47"/>
  <c r="T25" i="47"/>
  <c r="F25" i="46"/>
  <c r="F42" i="46" s="1"/>
  <c r="N25" i="46"/>
  <c r="V25" i="46"/>
  <c r="F25" i="43"/>
  <c r="N25" i="43"/>
  <c r="V25" i="43"/>
  <c r="H25" i="42"/>
  <c r="P25" i="42"/>
  <c r="Z24" i="42"/>
  <c r="H25" i="39"/>
  <c r="P25" i="39"/>
  <c r="X25" i="39"/>
  <c r="J25" i="38"/>
  <c r="R25" i="38"/>
  <c r="J25" i="35"/>
  <c r="J42" i="35" s="1"/>
  <c r="R25" i="35"/>
  <c r="R42" i="35" s="1"/>
  <c r="Z24" i="35"/>
  <c r="D25" i="34"/>
  <c r="D42" i="34" s="1"/>
  <c r="L25" i="34"/>
  <c r="L42" i="34" s="1"/>
  <c r="T25" i="34"/>
  <c r="T42" i="34" s="1"/>
  <c r="D25" i="31"/>
  <c r="L25" i="31"/>
  <c r="T25" i="31"/>
  <c r="F25" i="30"/>
  <c r="N25" i="30"/>
  <c r="V25" i="30"/>
  <c r="J25" i="29"/>
  <c r="J42" i="29" s="1"/>
  <c r="R25" i="29"/>
  <c r="R42" i="29" s="1"/>
  <c r="Z24" i="29"/>
  <c r="D25" i="28"/>
  <c r="D42" i="28" s="1"/>
  <c r="L25" i="28"/>
  <c r="T25" i="28"/>
  <c r="T42" i="28" s="1"/>
  <c r="D25" i="25"/>
  <c r="L25" i="25"/>
  <c r="T25" i="25"/>
  <c r="F25" i="24"/>
  <c r="N25" i="24"/>
  <c r="V25" i="24"/>
  <c r="Y25" i="2"/>
  <c r="Y42" i="2" s="1"/>
  <c r="T25" i="1"/>
  <c r="Z25" i="45"/>
  <c r="U42" i="40"/>
  <c r="P25" i="23"/>
  <c r="X25" i="14"/>
  <c r="Z24" i="14"/>
  <c r="I25" i="12"/>
  <c r="I42" i="12" s="1"/>
  <c r="Q25" i="12"/>
  <c r="Q42" i="12" s="1"/>
  <c r="Y25" i="12"/>
  <c r="Y42" i="12" s="1"/>
  <c r="F25" i="1"/>
  <c r="N25" i="1"/>
  <c r="V25" i="1"/>
  <c r="F25" i="53"/>
  <c r="N25" i="53"/>
  <c r="V25" i="53"/>
  <c r="H25" i="52"/>
  <c r="P25" i="52"/>
  <c r="H25" i="49"/>
  <c r="P25" i="49"/>
  <c r="X25" i="49"/>
  <c r="J25" i="48"/>
  <c r="R25" i="48"/>
  <c r="J25" i="45"/>
  <c r="R25" i="45"/>
  <c r="Z24" i="45"/>
  <c r="D25" i="44"/>
  <c r="L25" i="44"/>
  <c r="T25" i="44"/>
  <c r="D25" i="41"/>
  <c r="L25" i="41"/>
  <c r="T25" i="41"/>
  <c r="F25" i="40"/>
  <c r="F42" i="40" s="1"/>
  <c r="N25" i="40"/>
  <c r="N42" i="40" s="1"/>
  <c r="V25" i="40"/>
  <c r="V42" i="40" s="1"/>
  <c r="F25" i="37"/>
  <c r="F42" i="37" s="1"/>
  <c r="N25" i="37"/>
  <c r="N42" i="37" s="1"/>
  <c r="V25" i="37"/>
  <c r="V42" i="37" s="1"/>
  <c r="H25" i="36"/>
  <c r="H42" i="36" s="1"/>
  <c r="P25" i="36"/>
  <c r="P42" i="36" s="1"/>
  <c r="H25" i="33"/>
  <c r="P25" i="33"/>
  <c r="X25" i="33"/>
  <c r="J25" i="32"/>
  <c r="R25" i="32"/>
  <c r="W25" i="30"/>
  <c r="W42" i="30" s="1"/>
  <c r="H25" i="27"/>
  <c r="P25" i="27"/>
  <c r="X25" i="27"/>
  <c r="J25" i="26"/>
  <c r="R25" i="26"/>
  <c r="J25" i="23"/>
  <c r="R25" i="23"/>
  <c r="D25" i="22"/>
  <c r="L25" i="22"/>
  <c r="T25" i="22"/>
  <c r="J25" i="19"/>
  <c r="R25" i="19"/>
  <c r="F25" i="13"/>
  <c r="N25" i="13"/>
  <c r="V25" i="13"/>
  <c r="D25" i="9"/>
  <c r="L25" i="9"/>
  <c r="T25" i="9"/>
  <c r="Z34" i="36"/>
  <c r="X40" i="36"/>
  <c r="Z40" i="36" s="1"/>
  <c r="Z34" i="34"/>
  <c r="X40" i="34"/>
  <c r="Z40" i="34" s="1"/>
  <c r="D25" i="1"/>
  <c r="H25" i="26"/>
  <c r="X25" i="23"/>
  <c r="AA25" i="13"/>
  <c r="AA42" i="13" s="1"/>
  <c r="Z12" i="5"/>
  <c r="Z12" i="4"/>
  <c r="J25" i="55"/>
  <c r="R25" i="55"/>
  <c r="Z24" i="55"/>
  <c r="D25" i="54"/>
  <c r="L25" i="54"/>
  <c r="T25" i="54"/>
  <c r="D25" i="51"/>
  <c r="L25" i="51"/>
  <c r="T25" i="51"/>
  <c r="F25" i="50"/>
  <c r="N25" i="50"/>
  <c r="V25" i="50"/>
  <c r="F25" i="47"/>
  <c r="N25" i="47"/>
  <c r="V25" i="47"/>
  <c r="H25" i="46"/>
  <c r="P25" i="46"/>
  <c r="H25" i="43"/>
  <c r="P25" i="43"/>
  <c r="X25" i="43"/>
  <c r="J25" i="42"/>
  <c r="R25" i="42"/>
  <c r="J25" i="39"/>
  <c r="J42" i="39" s="1"/>
  <c r="R25" i="39"/>
  <c r="R42" i="39" s="1"/>
  <c r="Z24" i="39"/>
  <c r="D25" i="38"/>
  <c r="D42" i="38" s="1"/>
  <c r="L25" i="38"/>
  <c r="L42" i="38" s="1"/>
  <c r="T25" i="38"/>
  <c r="T42" i="38" s="1"/>
  <c r="D25" i="35"/>
  <c r="L25" i="35"/>
  <c r="T25" i="35"/>
  <c r="F25" i="34"/>
  <c r="N25" i="34"/>
  <c r="V25" i="34"/>
  <c r="F25" i="31"/>
  <c r="F42" i="31" s="1"/>
  <c r="N25" i="31"/>
  <c r="N42" i="31" s="1"/>
  <c r="V25" i="31"/>
  <c r="V42" i="31" s="1"/>
  <c r="H25" i="30"/>
  <c r="H42" i="30" s="1"/>
  <c r="P25" i="30"/>
  <c r="P42" i="30" s="1"/>
  <c r="X25" i="30"/>
  <c r="D25" i="29"/>
  <c r="L25" i="29"/>
  <c r="T25" i="29"/>
  <c r="F25" i="28"/>
  <c r="N25" i="28"/>
  <c r="V25" i="28"/>
  <c r="F25" i="25"/>
  <c r="N25" i="25"/>
  <c r="V25" i="25"/>
  <c r="H25" i="24"/>
  <c r="P25" i="24"/>
  <c r="X25" i="24"/>
  <c r="J25" i="21"/>
  <c r="Y25" i="16"/>
  <c r="F25" i="5"/>
  <c r="N25" i="5"/>
  <c r="V25" i="5"/>
  <c r="L25" i="1"/>
  <c r="H25" i="1"/>
  <c r="P25" i="1"/>
  <c r="X25" i="1"/>
  <c r="H25" i="53"/>
  <c r="P25" i="53"/>
  <c r="X25" i="53"/>
  <c r="J25" i="52"/>
  <c r="R25" i="52"/>
  <c r="J25" i="49"/>
  <c r="R25" i="49"/>
  <c r="Z24" i="49"/>
  <c r="D25" i="48"/>
  <c r="L25" i="48"/>
  <c r="T25" i="48"/>
  <c r="D25" i="45"/>
  <c r="L25" i="45"/>
  <c r="T25" i="45"/>
  <c r="F25" i="44"/>
  <c r="N25" i="44"/>
  <c r="V25" i="44"/>
  <c r="F25" i="41"/>
  <c r="N25" i="41"/>
  <c r="V25" i="41"/>
  <c r="H25" i="40"/>
  <c r="P25" i="40"/>
  <c r="H25" i="37"/>
  <c r="P25" i="37"/>
  <c r="X25" i="37"/>
  <c r="J25" i="36"/>
  <c r="R25" i="36"/>
  <c r="J25" i="33"/>
  <c r="J42" i="33" s="1"/>
  <c r="R25" i="33"/>
  <c r="R42" i="33" s="1"/>
  <c r="Z24" i="33"/>
  <c r="D25" i="32"/>
  <c r="D42" i="32" s="1"/>
  <c r="L25" i="32"/>
  <c r="L42" i="32" s="1"/>
  <c r="T25" i="32"/>
  <c r="T42" i="32" s="1"/>
  <c r="J25" i="27"/>
  <c r="R25" i="27"/>
  <c r="Z24" i="27"/>
  <c r="D25" i="26"/>
  <c r="L25" i="26"/>
  <c r="T25" i="26"/>
  <c r="D25" i="23"/>
  <c r="L25" i="23"/>
  <c r="T25" i="23"/>
  <c r="F25" i="22"/>
  <c r="N25" i="22"/>
  <c r="V25" i="22"/>
  <c r="H25" i="18"/>
  <c r="P25" i="18"/>
  <c r="D25" i="14"/>
  <c r="L25" i="14"/>
  <c r="T25" i="14"/>
  <c r="G40" i="31"/>
  <c r="G42" i="31" s="1"/>
  <c r="O40" i="31"/>
  <c r="O42" i="31" s="1"/>
  <c r="W40" i="31"/>
  <c r="U42" i="1"/>
  <c r="P25" i="26"/>
  <c r="H25" i="23"/>
  <c r="Z12" i="52"/>
  <c r="Z12" i="50"/>
  <c r="Z12" i="46"/>
  <c r="Z12" i="45"/>
  <c r="Z12" i="42"/>
  <c r="Z12" i="41"/>
  <c r="Z12" i="40"/>
  <c r="Z12" i="38"/>
  <c r="Z12" i="35"/>
  <c r="Z12" i="34"/>
  <c r="Z12" i="30"/>
  <c r="Z12" i="28"/>
  <c r="C42" i="7"/>
  <c r="K42" i="7"/>
  <c r="S42" i="7"/>
  <c r="D25" i="55"/>
  <c r="L25" i="55"/>
  <c r="L42" i="55" s="1"/>
  <c r="T25" i="55"/>
  <c r="F25" i="54"/>
  <c r="N25" i="54"/>
  <c r="V25" i="54"/>
  <c r="F25" i="51"/>
  <c r="N25" i="51"/>
  <c r="V25" i="51"/>
  <c r="H25" i="50"/>
  <c r="P25" i="50"/>
  <c r="Z24" i="50"/>
  <c r="H25" i="47"/>
  <c r="P25" i="47"/>
  <c r="X25" i="47"/>
  <c r="J25" i="46"/>
  <c r="R25" i="46"/>
  <c r="J25" i="43"/>
  <c r="R25" i="43"/>
  <c r="Z24" i="43"/>
  <c r="D25" i="42"/>
  <c r="D42" i="42" s="1"/>
  <c r="L25" i="42"/>
  <c r="L42" i="42" s="1"/>
  <c r="T25" i="42"/>
  <c r="D25" i="39"/>
  <c r="D42" i="39" s="1"/>
  <c r="L25" i="39"/>
  <c r="L42" i="39" s="1"/>
  <c r="T25" i="39"/>
  <c r="T42" i="39" s="1"/>
  <c r="F25" i="38"/>
  <c r="N25" i="38"/>
  <c r="V25" i="38"/>
  <c r="F25" i="35"/>
  <c r="F42" i="35" s="1"/>
  <c r="N25" i="35"/>
  <c r="N42" i="35" s="1"/>
  <c r="V25" i="35"/>
  <c r="V42" i="35" s="1"/>
  <c r="H25" i="34"/>
  <c r="H42" i="34" s="1"/>
  <c r="P25" i="34"/>
  <c r="P42" i="34" s="1"/>
  <c r="Z24" i="34"/>
  <c r="H25" i="31"/>
  <c r="P25" i="31"/>
  <c r="X25" i="31"/>
  <c r="J25" i="30"/>
  <c r="R25" i="30"/>
  <c r="F25" i="29"/>
  <c r="F42" i="29" s="1"/>
  <c r="N25" i="29"/>
  <c r="N42" i="29" s="1"/>
  <c r="V25" i="29"/>
  <c r="V42" i="29" s="1"/>
  <c r="H25" i="28"/>
  <c r="P25" i="28"/>
  <c r="X25" i="28"/>
  <c r="H25" i="25"/>
  <c r="P25" i="25"/>
  <c r="X25" i="25"/>
  <c r="J25" i="24"/>
  <c r="R25" i="24"/>
  <c r="D25" i="21"/>
  <c r="G25" i="4"/>
  <c r="O25" i="4"/>
  <c r="W25" i="4"/>
  <c r="F25" i="21"/>
  <c r="N25" i="21"/>
  <c r="V25" i="21"/>
  <c r="H25" i="20"/>
  <c r="P25" i="20"/>
  <c r="H25" i="17"/>
  <c r="P25" i="17"/>
  <c r="X25" i="17"/>
  <c r="J25" i="16"/>
  <c r="R25" i="16"/>
  <c r="F25" i="15"/>
  <c r="N25" i="15"/>
  <c r="V25" i="15"/>
  <c r="F25" i="12"/>
  <c r="N25" i="12"/>
  <c r="V25" i="12"/>
  <c r="H25" i="11"/>
  <c r="P25" i="11"/>
  <c r="H25" i="8"/>
  <c r="P25" i="8"/>
  <c r="X25" i="8"/>
  <c r="J25" i="7"/>
  <c r="R25" i="7"/>
  <c r="H25" i="4"/>
  <c r="P25" i="4"/>
  <c r="X25" i="4"/>
  <c r="I25" i="3"/>
  <c r="Q25" i="3"/>
  <c r="Y25" i="3"/>
  <c r="J25" i="2"/>
  <c r="R25" i="2"/>
  <c r="Z34" i="32"/>
  <c r="X40" i="32"/>
  <c r="E40" i="54"/>
  <c r="E42" i="54" s="1"/>
  <c r="M40" i="54"/>
  <c r="M42" i="54" s="1"/>
  <c r="U40" i="54"/>
  <c r="U42" i="54" s="1"/>
  <c r="F40" i="48"/>
  <c r="F42" i="48" s="1"/>
  <c r="N40" i="48"/>
  <c r="N42" i="48" s="1"/>
  <c r="V40" i="48"/>
  <c r="V42" i="48" s="1"/>
  <c r="H40" i="45"/>
  <c r="H42" i="45" s="1"/>
  <c r="P40" i="45"/>
  <c r="P42" i="45" s="1"/>
  <c r="X40" i="45"/>
  <c r="Z40" i="45" s="1"/>
  <c r="Z39" i="45"/>
  <c r="D40" i="42"/>
  <c r="L40" i="42"/>
  <c r="T40" i="42"/>
  <c r="I40" i="38"/>
  <c r="I42" i="38" s="1"/>
  <c r="Q40" i="38"/>
  <c r="Q42" i="38" s="1"/>
  <c r="Y40" i="38"/>
  <c r="Y42" i="38" s="1"/>
  <c r="AA40" i="33"/>
  <c r="C40" i="19"/>
  <c r="C42" i="19" s="1"/>
  <c r="K40" i="19"/>
  <c r="K42" i="19" s="1"/>
  <c r="S40" i="19"/>
  <c r="S42" i="19" s="1"/>
  <c r="AA40" i="19"/>
  <c r="AA42" i="19" s="1"/>
  <c r="D25" i="19"/>
  <c r="L25" i="19"/>
  <c r="T25" i="19"/>
  <c r="T42" i="19" s="1"/>
  <c r="F25" i="18"/>
  <c r="N25" i="18"/>
  <c r="V25" i="18"/>
  <c r="J25" i="14"/>
  <c r="R25" i="14"/>
  <c r="D25" i="13"/>
  <c r="L25" i="13"/>
  <c r="T25" i="13"/>
  <c r="D25" i="10"/>
  <c r="L25" i="10"/>
  <c r="T25" i="10"/>
  <c r="F25" i="9"/>
  <c r="N25" i="9"/>
  <c r="V25" i="9"/>
  <c r="F25" i="6"/>
  <c r="N25" i="6"/>
  <c r="V25" i="6"/>
  <c r="H25" i="5"/>
  <c r="P25" i="5"/>
  <c r="J25" i="3"/>
  <c r="R25" i="3"/>
  <c r="C25" i="2"/>
  <c r="K25" i="2"/>
  <c r="S25" i="2"/>
  <c r="AA25" i="2"/>
  <c r="K40" i="42"/>
  <c r="K42" i="42" s="1"/>
  <c r="S40" i="42"/>
  <c r="S42" i="42" s="1"/>
  <c r="Z34" i="28"/>
  <c r="D40" i="1"/>
  <c r="D40" i="50"/>
  <c r="L40" i="50"/>
  <c r="T40" i="50"/>
  <c r="C40" i="33"/>
  <c r="C42" i="33" s="1"/>
  <c r="K40" i="33"/>
  <c r="K42" i="33" s="1"/>
  <c r="H40" i="12"/>
  <c r="P40" i="12"/>
  <c r="X40" i="12"/>
  <c r="Z40" i="12" s="1"/>
  <c r="Z39" i="12"/>
  <c r="H25" i="21"/>
  <c r="P25" i="21"/>
  <c r="X25" i="21"/>
  <c r="J25" i="20"/>
  <c r="R25" i="20"/>
  <c r="J25" i="17"/>
  <c r="R25" i="17"/>
  <c r="Z24" i="17"/>
  <c r="D25" i="16"/>
  <c r="L25" i="16"/>
  <c r="T25" i="16"/>
  <c r="H25" i="15"/>
  <c r="P25" i="15"/>
  <c r="P42" i="15" s="1"/>
  <c r="X25" i="15"/>
  <c r="H25" i="12"/>
  <c r="H42" i="12" s="1"/>
  <c r="P25" i="12"/>
  <c r="P42" i="12" s="1"/>
  <c r="X25" i="12"/>
  <c r="J25" i="11"/>
  <c r="R25" i="11"/>
  <c r="J25" i="8"/>
  <c r="R25" i="8"/>
  <c r="Z24" i="8"/>
  <c r="D25" i="7"/>
  <c r="L25" i="7"/>
  <c r="T25" i="7"/>
  <c r="I25" i="5"/>
  <c r="Q25" i="5"/>
  <c r="Y25" i="5"/>
  <c r="J25" i="4"/>
  <c r="R25" i="4"/>
  <c r="Z24" i="4"/>
  <c r="D25" i="2"/>
  <c r="L25" i="2"/>
  <c r="T25" i="2"/>
  <c r="Z34" i="30"/>
  <c r="E40" i="1"/>
  <c r="E42" i="1" s="1"/>
  <c r="M40" i="1"/>
  <c r="M42" i="1" s="1"/>
  <c r="U40" i="1"/>
  <c r="I40" i="52"/>
  <c r="I42" i="52" s="1"/>
  <c r="Q40" i="52"/>
  <c r="Y40" i="52"/>
  <c r="Y42" i="52" s="1"/>
  <c r="F40" i="47"/>
  <c r="N40" i="47"/>
  <c r="V40" i="47"/>
  <c r="D40" i="41"/>
  <c r="L40" i="41"/>
  <c r="T40" i="41"/>
  <c r="AA40" i="35"/>
  <c r="AA42" i="35" s="1"/>
  <c r="F25" i="10"/>
  <c r="N25" i="10"/>
  <c r="V25" i="10"/>
  <c r="H25" i="9"/>
  <c r="P25" i="9"/>
  <c r="H25" i="6"/>
  <c r="P25" i="6"/>
  <c r="X25" i="6"/>
  <c r="J25" i="5"/>
  <c r="R25" i="5"/>
  <c r="C25" i="4"/>
  <c r="K25" i="4"/>
  <c r="S25" i="4"/>
  <c r="AA25" i="4"/>
  <c r="D25" i="3"/>
  <c r="L25" i="3"/>
  <c r="T25" i="3"/>
  <c r="F40" i="1"/>
  <c r="N40" i="1"/>
  <c r="V40" i="1"/>
  <c r="H40" i="54"/>
  <c r="P40" i="54"/>
  <c r="J40" i="52"/>
  <c r="R40" i="52"/>
  <c r="H40" i="51"/>
  <c r="P40" i="51"/>
  <c r="X40" i="51"/>
  <c r="Z40" i="51" s="1"/>
  <c r="D40" i="49"/>
  <c r="D42" i="49" s="1"/>
  <c r="L40" i="49"/>
  <c r="L42" i="49" s="1"/>
  <c r="T40" i="49"/>
  <c r="T42" i="49" s="1"/>
  <c r="G40" i="47"/>
  <c r="G42" i="47" s="1"/>
  <c r="O40" i="47"/>
  <c r="O42" i="47" s="1"/>
  <c r="W40" i="47"/>
  <c r="W42" i="47" s="1"/>
  <c r="I40" i="44"/>
  <c r="I42" i="44" s="1"/>
  <c r="Q40" i="44"/>
  <c r="Q42" i="44" s="1"/>
  <c r="Y40" i="44"/>
  <c r="Y42" i="44" s="1"/>
  <c r="U40" i="41"/>
  <c r="C40" i="35"/>
  <c r="C42" i="35" s="1"/>
  <c r="K40" i="35"/>
  <c r="K42" i="35" s="1"/>
  <c r="S40" i="35"/>
  <c r="S42" i="35" s="1"/>
  <c r="D40" i="16"/>
  <c r="L40" i="16"/>
  <c r="T40" i="16"/>
  <c r="R25" i="21"/>
  <c r="D25" i="20"/>
  <c r="L25" i="20"/>
  <c r="T25" i="20"/>
  <c r="D25" i="17"/>
  <c r="L25" i="17"/>
  <c r="T25" i="17"/>
  <c r="F25" i="16"/>
  <c r="N25" i="16"/>
  <c r="V25" i="16"/>
  <c r="J25" i="15"/>
  <c r="R25" i="15"/>
  <c r="J25" i="12"/>
  <c r="R25" i="12"/>
  <c r="Z24" i="12"/>
  <c r="D25" i="11"/>
  <c r="L25" i="11"/>
  <c r="T25" i="11"/>
  <c r="D25" i="8"/>
  <c r="L25" i="8"/>
  <c r="T25" i="8"/>
  <c r="F25" i="7"/>
  <c r="N25" i="7"/>
  <c r="V25" i="7"/>
  <c r="D25" i="4"/>
  <c r="L25" i="4"/>
  <c r="T25" i="4"/>
  <c r="E25" i="3"/>
  <c r="M25" i="3"/>
  <c r="U25" i="3"/>
  <c r="F25" i="2"/>
  <c r="N25" i="2"/>
  <c r="V25" i="2"/>
  <c r="D40" i="55"/>
  <c r="L40" i="55"/>
  <c r="T40" i="55"/>
  <c r="F40" i="53"/>
  <c r="N40" i="53"/>
  <c r="V40" i="53"/>
  <c r="J40" i="44"/>
  <c r="J42" i="44" s="1"/>
  <c r="R40" i="44"/>
  <c r="R42" i="44" s="1"/>
  <c r="C40" i="37"/>
  <c r="C42" i="37" s="1"/>
  <c r="K40" i="37"/>
  <c r="S40" i="37"/>
  <c r="S42" i="37" s="1"/>
  <c r="F40" i="17"/>
  <c r="N40" i="17"/>
  <c r="V40" i="17"/>
  <c r="H25" i="19"/>
  <c r="P25" i="19"/>
  <c r="X25" i="19"/>
  <c r="J25" i="18"/>
  <c r="R25" i="18"/>
  <c r="F25" i="14"/>
  <c r="N25" i="14"/>
  <c r="V25" i="14"/>
  <c r="H25" i="13"/>
  <c r="P25" i="13"/>
  <c r="X25" i="13"/>
  <c r="H25" i="10"/>
  <c r="P25" i="10"/>
  <c r="X25" i="10"/>
  <c r="J25" i="9"/>
  <c r="R25" i="9"/>
  <c r="J25" i="6"/>
  <c r="R25" i="6"/>
  <c r="Z24" i="6"/>
  <c r="D25" i="5"/>
  <c r="L25" i="5"/>
  <c r="T25" i="5"/>
  <c r="F25" i="3"/>
  <c r="N25" i="3"/>
  <c r="V25" i="3"/>
  <c r="G25" i="2"/>
  <c r="O25" i="2"/>
  <c r="W25" i="2"/>
  <c r="I40" i="53"/>
  <c r="I42" i="53" s="1"/>
  <c r="Q40" i="53"/>
  <c r="Q42" i="53" s="1"/>
  <c r="Z34" i="4"/>
  <c r="Z34" i="2"/>
  <c r="H40" i="1"/>
  <c r="J40" i="51"/>
  <c r="R40" i="51"/>
  <c r="Z39" i="51"/>
  <c r="J40" i="43"/>
  <c r="R40" i="43"/>
  <c r="D40" i="37"/>
  <c r="D42" i="37" s="1"/>
  <c r="L40" i="37"/>
  <c r="L42" i="37" s="1"/>
  <c r="T40" i="37"/>
  <c r="T42" i="37" s="1"/>
  <c r="C40" i="25"/>
  <c r="C42" i="25" s="1"/>
  <c r="K40" i="25"/>
  <c r="K42" i="25" s="1"/>
  <c r="S40" i="25"/>
  <c r="S42" i="25" s="1"/>
  <c r="L25" i="21"/>
  <c r="T25" i="21"/>
  <c r="F25" i="20"/>
  <c r="N25" i="20"/>
  <c r="V25" i="20"/>
  <c r="F25" i="17"/>
  <c r="F42" i="17" s="1"/>
  <c r="N25" i="17"/>
  <c r="V25" i="17"/>
  <c r="H25" i="16"/>
  <c r="P25" i="16"/>
  <c r="X25" i="16"/>
  <c r="D25" i="15"/>
  <c r="L25" i="15"/>
  <c r="T25" i="15"/>
  <c r="D25" i="12"/>
  <c r="L25" i="12"/>
  <c r="T25" i="12"/>
  <c r="F25" i="11"/>
  <c r="N25" i="11"/>
  <c r="V25" i="11"/>
  <c r="F25" i="8"/>
  <c r="N25" i="8"/>
  <c r="V25" i="8"/>
  <c r="H25" i="7"/>
  <c r="P25" i="7"/>
  <c r="E25" i="5"/>
  <c r="M25" i="5"/>
  <c r="U25" i="5"/>
  <c r="F25" i="4"/>
  <c r="N25" i="4"/>
  <c r="V25" i="4"/>
  <c r="H25" i="2"/>
  <c r="P25" i="2"/>
  <c r="X25" i="2"/>
  <c r="Z34" i="48"/>
  <c r="Z34" i="46"/>
  <c r="Z34" i="45"/>
  <c r="Z34" i="40"/>
  <c r="H40" i="38"/>
  <c r="P40" i="38"/>
  <c r="X40" i="38"/>
  <c r="Z40" i="38" s="1"/>
  <c r="I40" i="1"/>
  <c r="I42" i="1" s="1"/>
  <c r="F40" i="55"/>
  <c r="N40" i="55"/>
  <c r="V40" i="55"/>
  <c r="H40" i="53"/>
  <c r="P40" i="53"/>
  <c r="X40" i="53"/>
  <c r="Z40" i="53" s="1"/>
  <c r="Z39" i="53"/>
  <c r="C40" i="51"/>
  <c r="C42" i="51" s="1"/>
  <c r="K40" i="51"/>
  <c r="K42" i="51" s="1"/>
  <c r="S40" i="51"/>
  <c r="S42" i="51" s="1"/>
  <c r="AA40" i="51"/>
  <c r="AA42" i="51" s="1"/>
  <c r="I40" i="50"/>
  <c r="I42" i="50" s="1"/>
  <c r="Q40" i="50"/>
  <c r="Q42" i="50" s="1"/>
  <c r="H40" i="46"/>
  <c r="P40" i="46"/>
  <c r="C40" i="43"/>
  <c r="C42" i="43" s="1"/>
  <c r="K40" i="43"/>
  <c r="K42" i="43" s="1"/>
  <c r="S40" i="43"/>
  <c r="S42" i="43" s="1"/>
  <c r="AA40" i="43"/>
  <c r="AA42" i="43" s="1"/>
  <c r="M40" i="40"/>
  <c r="M42" i="40" s="1"/>
  <c r="U40" i="40"/>
  <c r="Y40" i="50"/>
  <c r="J40" i="49"/>
  <c r="R40" i="49"/>
  <c r="D40" i="47"/>
  <c r="L40" i="47"/>
  <c r="T40" i="47"/>
  <c r="E40" i="46"/>
  <c r="E42" i="46" s="1"/>
  <c r="M40" i="46"/>
  <c r="M42" i="46" s="1"/>
  <c r="U40" i="46"/>
  <c r="U42" i="46" s="1"/>
  <c r="F40" i="45"/>
  <c r="F42" i="45" s="1"/>
  <c r="N40" i="45"/>
  <c r="N42" i="45" s="1"/>
  <c r="V40" i="45"/>
  <c r="V42" i="45" s="1"/>
  <c r="H40" i="43"/>
  <c r="P40" i="43"/>
  <c r="X40" i="43"/>
  <c r="Z40" i="43" s="1"/>
  <c r="I40" i="42"/>
  <c r="I42" i="42" s="1"/>
  <c r="Q40" i="42"/>
  <c r="Q42" i="42" s="1"/>
  <c r="Y40" i="42"/>
  <c r="Y42" i="42" s="1"/>
  <c r="J40" i="41"/>
  <c r="J42" i="41" s="1"/>
  <c r="R40" i="41"/>
  <c r="R42" i="41" s="1"/>
  <c r="AA40" i="39"/>
  <c r="AA42" i="39" s="1"/>
  <c r="F40" i="38"/>
  <c r="N40" i="38"/>
  <c r="V40" i="38"/>
  <c r="E40" i="36"/>
  <c r="E42" i="36" s="1"/>
  <c r="M40" i="36"/>
  <c r="M42" i="36" s="1"/>
  <c r="U40" i="36"/>
  <c r="U42" i="36" s="1"/>
  <c r="H40" i="35"/>
  <c r="P40" i="35"/>
  <c r="X40" i="35"/>
  <c r="Z40" i="35" s="1"/>
  <c r="E40" i="34"/>
  <c r="E42" i="34" s="1"/>
  <c r="M40" i="34"/>
  <c r="M42" i="34" s="1"/>
  <c r="U40" i="34"/>
  <c r="U42" i="34" s="1"/>
  <c r="H40" i="33"/>
  <c r="P40" i="33"/>
  <c r="X40" i="33"/>
  <c r="Z40" i="33" s="1"/>
  <c r="E40" i="32"/>
  <c r="E42" i="32" s="1"/>
  <c r="M40" i="32"/>
  <c r="M42" i="32" s="1"/>
  <c r="U40" i="32"/>
  <c r="U42" i="32" s="1"/>
  <c r="I40" i="30"/>
  <c r="Q40" i="30"/>
  <c r="Q42" i="30" s="1"/>
  <c r="Y40" i="30"/>
  <c r="Y42" i="30" s="1"/>
  <c r="D40" i="29"/>
  <c r="L40" i="29"/>
  <c r="T40" i="29"/>
  <c r="I40" i="22"/>
  <c r="I42" i="22" s="1"/>
  <c r="Q40" i="22"/>
  <c r="Q42" i="22" s="1"/>
  <c r="Y40" i="22"/>
  <c r="Y42" i="22" s="1"/>
  <c r="I40" i="15"/>
  <c r="Y40" i="15"/>
  <c r="L40" i="1"/>
  <c r="T40" i="1"/>
  <c r="F40" i="54"/>
  <c r="N40" i="54"/>
  <c r="V40" i="54"/>
  <c r="G40" i="53"/>
  <c r="G42" i="53" s="1"/>
  <c r="O40" i="53"/>
  <c r="O42" i="53" s="1"/>
  <c r="W40" i="53"/>
  <c r="W42" i="53" s="1"/>
  <c r="H40" i="52"/>
  <c r="P40" i="52"/>
  <c r="J40" i="50"/>
  <c r="R40" i="50"/>
  <c r="C40" i="49"/>
  <c r="C42" i="49" s="1"/>
  <c r="K40" i="49"/>
  <c r="K42" i="49" s="1"/>
  <c r="S40" i="49"/>
  <c r="S42" i="49" s="1"/>
  <c r="AA40" i="49"/>
  <c r="AA42" i="49" s="1"/>
  <c r="D40" i="48"/>
  <c r="L40" i="48"/>
  <c r="T40" i="48"/>
  <c r="F40" i="46"/>
  <c r="N40" i="46"/>
  <c r="V40" i="46"/>
  <c r="G40" i="45"/>
  <c r="G42" i="45" s="1"/>
  <c r="O40" i="45"/>
  <c r="O42" i="45" s="1"/>
  <c r="W40" i="45"/>
  <c r="W42" i="45" s="1"/>
  <c r="H40" i="44"/>
  <c r="H42" i="44" s="1"/>
  <c r="P40" i="44"/>
  <c r="P42" i="44" s="1"/>
  <c r="J40" i="42"/>
  <c r="R40" i="42"/>
  <c r="C40" i="41"/>
  <c r="C42" i="41" s="1"/>
  <c r="K40" i="41"/>
  <c r="K42" i="41" s="1"/>
  <c r="S40" i="41"/>
  <c r="S42" i="41" s="1"/>
  <c r="D40" i="40"/>
  <c r="D42" i="40" s="1"/>
  <c r="L40" i="40"/>
  <c r="L42" i="40" s="1"/>
  <c r="T40" i="40"/>
  <c r="T42" i="40" s="1"/>
  <c r="C40" i="39"/>
  <c r="C42" i="39" s="1"/>
  <c r="K40" i="39"/>
  <c r="K42" i="39" s="1"/>
  <c r="S40" i="39"/>
  <c r="S42" i="39" s="1"/>
  <c r="AA40" i="37"/>
  <c r="AA42" i="37" s="1"/>
  <c r="F40" i="36"/>
  <c r="F42" i="36" s="1"/>
  <c r="N40" i="36"/>
  <c r="N42" i="36" s="1"/>
  <c r="V40" i="36"/>
  <c r="V42" i="36" s="1"/>
  <c r="F40" i="34"/>
  <c r="N40" i="34"/>
  <c r="V40" i="34"/>
  <c r="F40" i="32"/>
  <c r="F42" i="32" s="1"/>
  <c r="N40" i="32"/>
  <c r="N42" i="32" s="1"/>
  <c r="V40" i="32"/>
  <c r="V42" i="32" s="1"/>
  <c r="H40" i="28"/>
  <c r="P40" i="28"/>
  <c r="X40" i="28"/>
  <c r="D40" i="26"/>
  <c r="L40" i="26"/>
  <c r="T40" i="26"/>
  <c r="AA40" i="25"/>
  <c r="AA42" i="25" s="1"/>
  <c r="G40" i="21"/>
  <c r="G42" i="21" s="1"/>
  <c r="O40" i="21"/>
  <c r="O42" i="21" s="1"/>
  <c r="W40" i="21"/>
  <c r="W42" i="21" s="1"/>
  <c r="S40" i="33"/>
  <c r="S42" i="33" s="1"/>
  <c r="G40" i="29"/>
  <c r="G42" i="29" s="1"/>
  <c r="O40" i="29"/>
  <c r="O42" i="29" s="1"/>
  <c r="W40" i="29"/>
  <c r="W42" i="29" s="1"/>
  <c r="J40" i="28"/>
  <c r="R40" i="28"/>
  <c r="G40" i="23"/>
  <c r="G42" i="23" s="1"/>
  <c r="O40" i="23"/>
  <c r="O42" i="23" s="1"/>
  <c r="W40" i="23"/>
  <c r="W42" i="23" s="1"/>
  <c r="D40" i="19"/>
  <c r="L40" i="19"/>
  <c r="T40" i="19"/>
  <c r="I40" i="11"/>
  <c r="I42" i="11" s="1"/>
  <c r="H40" i="55"/>
  <c r="P40" i="55"/>
  <c r="X40" i="55"/>
  <c r="Z40" i="55" s="1"/>
  <c r="I40" i="54"/>
  <c r="I42" i="54" s="1"/>
  <c r="Q40" i="54"/>
  <c r="Q42" i="54" s="1"/>
  <c r="Y40" i="54"/>
  <c r="Y42" i="54" s="1"/>
  <c r="J40" i="53"/>
  <c r="J42" i="53" s="1"/>
  <c r="R40" i="53"/>
  <c r="R42" i="53" s="1"/>
  <c r="D40" i="51"/>
  <c r="L40" i="51"/>
  <c r="T40" i="51"/>
  <c r="E40" i="50"/>
  <c r="E42" i="50" s="1"/>
  <c r="M40" i="50"/>
  <c r="M42" i="50" s="1"/>
  <c r="U40" i="50"/>
  <c r="U42" i="50" s="1"/>
  <c r="F40" i="49"/>
  <c r="F42" i="49" s="1"/>
  <c r="N40" i="49"/>
  <c r="N42" i="49" s="1"/>
  <c r="V40" i="49"/>
  <c r="V42" i="49" s="1"/>
  <c r="H40" i="47"/>
  <c r="P40" i="47"/>
  <c r="X40" i="47"/>
  <c r="Z40" i="47" s="1"/>
  <c r="I40" i="46"/>
  <c r="I42" i="46" s="1"/>
  <c r="Q40" i="46"/>
  <c r="Q42" i="46" s="1"/>
  <c r="Y40" i="46"/>
  <c r="Y42" i="46" s="1"/>
  <c r="J40" i="45"/>
  <c r="R40" i="45"/>
  <c r="D40" i="43"/>
  <c r="L40" i="43"/>
  <c r="T40" i="43"/>
  <c r="E40" i="42"/>
  <c r="E42" i="42" s="1"/>
  <c r="M40" i="42"/>
  <c r="M42" i="42" s="1"/>
  <c r="U40" i="42"/>
  <c r="U42" i="42" s="1"/>
  <c r="F40" i="41"/>
  <c r="N40" i="41"/>
  <c r="V40" i="41"/>
  <c r="J40" i="38"/>
  <c r="R40" i="38"/>
  <c r="I40" i="36"/>
  <c r="I42" i="36" s="1"/>
  <c r="Q40" i="36"/>
  <c r="Q42" i="36" s="1"/>
  <c r="Y40" i="36"/>
  <c r="Y42" i="36" s="1"/>
  <c r="D40" i="35"/>
  <c r="L40" i="35"/>
  <c r="T40" i="35"/>
  <c r="I40" i="34"/>
  <c r="I42" i="34" s="1"/>
  <c r="Q40" i="34"/>
  <c r="Q42" i="34" s="1"/>
  <c r="Y40" i="34"/>
  <c r="Y42" i="34" s="1"/>
  <c r="D40" i="33"/>
  <c r="D42" i="33" s="1"/>
  <c r="L40" i="33"/>
  <c r="L42" i="33" s="1"/>
  <c r="T40" i="33"/>
  <c r="T42" i="33" s="1"/>
  <c r="I40" i="32"/>
  <c r="I42" i="32" s="1"/>
  <c r="Q40" i="32"/>
  <c r="Q42" i="32" s="1"/>
  <c r="Y40" i="32"/>
  <c r="Y42" i="32" s="1"/>
  <c r="H40" i="23"/>
  <c r="P40" i="23"/>
  <c r="X40" i="23"/>
  <c r="Z40" i="23" s="1"/>
  <c r="Z39" i="23"/>
  <c r="J40" i="21"/>
  <c r="R40" i="21"/>
  <c r="J40" i="18"/>
  <c r="R40" i="18"/>
  <c r="J40" i="13"/>
  <c r="J42" i="13" s="1"/>
  <c r="R40" i="13"/>
  <c r="R42" i="13" s="1"/>
  <c r="AA40" i="12"/>
  <c r="AA42" i="12" s="1"/>
  <c r="P40" i="1"/>
  <c r="J40" i="54"/>
  <c r="R40" i="54"/>
  <c r="C40" i="53"/>
  <c r="K40" i="53"/>
  <c r="K42" i="53" s="1"/>
  <c r="S40" i="53"/>
  <c r="S42" i="53" s="1"/>
  <c r="AA40" i="53"/>
  <c r="AA42" i="53" s="1"/>
  <c r="D40" i="52"/>
  <c r="D42" i="52" s="1"/>
  <c r="L40" i="52"/>
  <c r="L42" i="52" s="1"/>
  <c r="T40" i="52"/>
  <c r="T42" i="52" s="1"/>
  <c r="F40" i="50"/>
  <c r="N40" i="50"/>
  <c r="V40" i="50"/>
  <c r="G40" i="49"/>
  <c r="G42" i="49" s="1"/>
  <c r="O40" i="49"/>
  <c r="O42" i="49" s="1"/>
  <c r="W40" i="49"/>
  <c r="W42" i="49" s="1"/>
  <c r="H40" i="48"/>
  <c r="H42" i="48" s="1"/>
  <c r="P40" i="48"/>
  <c r="J40" i="46"/>
  <c r="R40" i="46"/>
  <c r="C40" i="45"/>
  <c r="C42" i="45" s="1"/>
  <c r="K40" i="45"/>
  <c r="K42" i="45" s="1"/>
  <c r="S40" i="45"/>
  <c r="S42" i="45" s="1"/>
  <c r="AA40" i="45"/>
  <c r="AA42" i="45" s="1"/>
  <c r="D40" i="44"/>
  <c r="L40" i="44"/>
  <c r="T40" i="44"/>
  <c r="F40" i="42"/>
  <c r="N40" i="42"/>
  <c r="V40" i="42"/>
  <c r="G40" i="41"/>
  <c r="G42" i="41" s="1"/>
  <c r="O40" i="41"/>
  <c r="O42" i="41" s="1"/>
  <c r="W40" i="41"/>
  <c r="W42" i="41" s="1"/>
  <c r="H40" i="40"/>
  <c r="P40" i="40"/>
  <c r="X40" i="40"/>
  <c r="G40" i="39"/>
  <c r="G42" i="39" s="1"/>
  <c r="O40" i="39"/>
  <c r="O42" i="39" s="1"/>
  <c r="W40" i="39"/>
  <c r="W42" i="39" s="1"/>
  <c r="J40" i="36"/>
  <c r="R40" i="36"/>
  <c r="J40" i="34"/>
  <c r="R40" i="34"/>
  <c r="J40" i="32"/>
  <c r="R40" i="32"/>
  <c r="AA40" i="27"/>
  <c r="AA42" i="27" s="1"/>
  <c r="F40" i="25"/>
  <c r="N40" i="25"/>
  <c r="V40" i="25"/>
  <c r="D40" i="24"/>
  <c r="L40" i="24"/>
  <c r="T40" i="24"/>
  <c r="F40" i="22"/>
  <c r="N40" i="22"/>
  <c r="V40" i="22"/>
  <c r="H40" i="20"/>
  <c r="P40" i="20"/>
  <c r="C40" i="12"/>
  <c r="C42" i="12" s="1"/>
  <c r="K40" i="12"/>
  <c r="K42" i="12" s="1"/>
  <c r="S40" i="12"/>
  <c r="S42" i="12" s="1"/>
  <c r="Q40" i="1"/>
  <c r="Q42" i="1" s="1"/>
  <c r="Y40" i="1"/>
  <c r="Y42" i="1" s="1"/>
  <c r="J40" i="55"/>
  <c r="R40" i="55"/>
  <c r="Z39" i="55"/>
  <c r="D40" i="53"/>
  <c r="D42" i="53" s="1"/>
  <c r="L40" i="53"/>
  <c r="L42" i="53" s="1"/>
  <c r="T40" i="53"/>
  <c r="T42" i="53" s="1"/>
  <c r="E40" i="52"/>
  <c r="E42" i="52" s="1"/>
  <c r="M40" i="52"/>
  <c r="M42" i="52" s="1"/>
  <c r="U40" i="52"/>
  <c r="U42" i="52" s="1"/>
  <c r="F40" i="51"/>
  <c r="N40" i="51"/>
  <c r="V40" i="51"/>
  <c r="H40" i="49"/>
  <c r="P40" i="49"/>
  <c r="X40" i="49"/>
  <c r="Z40" i="49" s="1"/>
  <c r="I40" i="48"/>
  <c r="I42" i="48" s="1"/>
  <c r="Q40" i="48"/>
  <c r="Q42" i="48" s="1"/>
  <c r="Y40" i="48"/>
  <c r="Y42" i="48" s="1"/>
  <c r="J40" i="47"/>
  <c r="R40" i="47"/>
  <c r="Z39" i="47"/>
  <c r="D40" i="45"/>
  <c r="L40" i="45"/>
  <c r="T40" i="45"/>
  <c r="E40" i="44"/>
  <c r="E42" i="44" s="1"/>
  <c r="M40" i="44"/>
  <c r="M42" i="44" s="1"/>
  <c r="U40" i="44"/>
  <c r="U42" i="44" s="1"/>
  <c r="F40" i="43"/>
  <c r="N40" i="43"/>
  <c r="V40" i="43"/>
  <c r="H40" i="41"/>
  <c r="H42" i="41" s="1"/>
  <c r="P40" i="41"/>
  <c r="P42" i="41" s="1"/>
  <c r="X40" i="41"/>
  <c r="Z40" i="41" s="1"/>
  <c r="I40" i="40"/>
  <c r="I42" i="40" s="1"/>
  <c r="Q40" i="40"/>
  <c r="Q42" i="40" s="1"/>
  <c r="Y40" i="40"/>
  <c r="Y42" i="40" s="1"/>
  <c r="H40" i="39"/>
  <c r="P40" i="39"/>
  <c r="X40" i="39"/>
  <c r="Z40" i="39" s="1"/>
  <c r="G40" i="37"/>
  <c r="G42" i="37" s="1"/>
  <c r="O40" i="37"/>
  <c r="O42" i="37" s="1"/>
  <c r="W40" i="37"/>
  <c r="W42" i="37" s="1"/>
  <c r="C40" i="27"/>
  <c r="C42" i="27" s="1"/>
  <c r="K40" i="27"/>
  <c r="K42" i="27" s="1"/>
  <c r="S40" i="27"/>
  <c r="S42" i="27" s="1"/>
  <c r="D40" i="18"/>
  <c r="D42" i="18" s="1"/>
  <c r="L40" i="18"/>
  <c r="L42" i="18" s="1"/>
  <c r="T40" i="18"/>
  <c r="T42" i="18" s="1"/>
  <c r="J40" i="1"/>
  <c r="J42" i="1" s="1"/>
  <c r="R40" i="1"/>
  <c r="R42" i="1" s="1"/>
  <c r="C40" i="55"/>
  <c r="C42" i="55" s="1"/>
  <c r="K40" i="55"/>
  <c r="K42" i="55" s="1"/>
  <c r="S40" i="55"/>
  <c r="S42" i="55" s="1"/>
  <c r="AA40" i="55"/>
  <c r="AA42" i="55" s="1"/>
  <c r="D40" i="54"/>
  <c r="L40" i="54"/>
  <c r="T40" i="54"/>
  <c r="F40" i="52"/>
  <c r="F42" i="52" s="1"/>
  <c r="N40" i="52"/>
  <c r="N42" i="52" s="1"/>
  <c r="V40" i="52"/>
  <c r="V42" i="52" s="1"/>
  <c r="G40" i="51"/>
  <c r="G42" i="51" s="1"/>
  <c r="O40" i="51"/>
  <c r="O42" i="51" s="1"/>
  <c r="W40" i="51"/>
  <c r="W42" i="51" s="1"/>
  <c r="H40" i="50"/>
  <c r="P40" i="50"/>
  <c r="J40" i="48"/>
  <c r="R40" i="48"/>
  <c r="C40" i="47"/>
  <c r="C42" i="47" s="1"/>
  <c r="K40" i="47"/>
  <c r="K42" i="47" s="1"/>
  <c r="S40" i="47"/>
  <c r="S42" i="47" s="1"/>
  <c r="AA40" i="47"/>
  <c r="AA42" i="47" s="1"/>
  <c r="D40" i="46"/>
  <c r="L40" i="46"/>
  <c r="T40" i="46"/>
  <c r="F40" i="44"/>
  <c r="N40" i="44"/>
  <c r="V40" i="44"/>
  <c r="G40" i="43"/>
  <c r="G42" i="43" s="1"/>
  <c r="O40" i="43"/>
  <c r="O42" i="43" s="1"/>
  <c r="W40" i="43"/>
  <c r="W42" i="43" s="1"/>
  <c r="H40" i="42"/>
  <c r="P40" i="42"/>
  <c r="J40" i="40"/>
  <c r="J42" i="40" s="1"/>
  <c r="R40" i="40"/>
  <c r="R42" i="40" s="1"/>
  <c r="Z39" i="40"/>
  <c r="E40" i="38"/>
  <c r="E42" i="38" s="1"/>
  <c r="M40" i="38"/>
  <c r="M42" i="38" s="1"/>
  <c r="U40" i="38"/>
  <c r="U42" i="38" s="1"/>
  <c r="H40" i="37"/>
  <c r="P40" i="37"/>
  <c r="X40" i="37"/>
  <c r="Z40" i="37" s="1"/>
  <c r="G40" i="35"/>
  <c r="O40" i="35"/>
  <c r="W40" i="35"/>
  <c r="G40" i="33"/>
  <c r="G42" i="33" s="1"/>
  <c r="O40" i="33"/>
  <c r="O42" i="33" s="1"/>
  <c r="W40" i="33"/>
  <c r="W42" i="33" s="1"/>
  <c r="D40" i="31"/>
  <c r="L40" i="31"/>
  <c r="T40" i="31"/>
  <c r="D40" i="27"/>
  <c r="D42" i="27" s="1"/>
  <c r="L40" i="27"/>
  <c r="L42" i="27" s="1"/>
  <c r="T40" i="27"/>
  <c r="T42" i="27" s="1"/>
  <c r="J40" i="26"/>
  <c r="R40" i="26"/>
  <c r="F40" i="24"/>
  <c r="N40" i="24"/>
  <c r="V40" i="24"/>
  <c r="H40" i="22"/>
  <c r="H42" i="22" s="1"/>
  <c r="P40" i="22"/>
  <c r="P42" i="22" s="1"/>
  <c r="J40" i="20"/>
  <c r="R40" i="20"/>
  <c r="E40" i="18"/>
  <c r="E42" i="18" s="1"/>
  <c r="M40" i="18"/>
  <c r="M42" i="18" s="1"/>
  <c r="U40" i="18"/>
  <c r="U42" i="18" s="1"/>
  <c r="C40" i="17"/>
  <c r="C42" i="17" s="1"/>
  <c r="K40" i="17"/>
  <c r="K42" i="17" s="1"/>
  <c r="S40" i="17"/>
  <c r="S42" i="17" s="1"/>
  <c r="AA40" i="17"/>
  <c r="AA42" i="17" s="1"/>
  <c r="J40" i="4"/>
  <c r="R40" i="4"/>
  <c r="J40" i="30"/>
  <c r="R40" i="30"/>
  <c r="I40" i="28"/>
  <c r="I42" i="28" s="1"/>
  <c r="Q40" i="28"/>
  <c r="Q42" i="28" s="1"/>
  <c r="Y40" i="28"/>
  <c r="Y42" i="28" s="1"/>
  <c r="J40" i="27"/>
  <c r="R40" i="27"/>
  <c r="D40" i="25"/>
  <c r="L40" i="25"/>
  <c r="T40" i="25"/>
  <c r="E40" i="24"/>
  <c r="E42" i="24" s="1"/>
  <c r="M40" i="24"/>
  <c r="M42" i="24" s="1"/>
  <c r="U40" i="24"/>
  <c r="U42" i="24" s="1"/>
  <c r="F40" i="23"/>
  <c r="F42" i="23" s="1"/>
  <c r="N40" i="23"/>
  <c r="N42" i="23" s="1"/>
  <c r="V40" i="23"/>
  <c r="V42" i="23" s="1"/>
  <c r="H40" i="21"/>
  <c r="P40" i="21"/>
  <c r="X40" i="21"/>
  <c r="Z40" i="21" s="1"/>
  <c r="I40" i="20"/>
  <c r="I42" i="20" s="1"/>
  <c r="Q40" i="20"/>
  <c r="Q42" i="20" s="1"/>
  <c r="Y40" i="20"/>
  <c r="Y42" i="20" s="1"/>
  <c r="J40" i="19"/>
  <c r="R40" i="19"/>
  <c r="D40" i="17"/>
  <c r="L40" i="17"/>
  <c r="T40" i="17"/>
  <c r="E40" i="16"/>
  <c r="E42" i="16" s="1"/>
  <c r="M40" i="16"/>
  <c r="M42" i="16" s="1"/>
  <c r="U40" i="16"/>
  <c r="U42" i="16" s="1"/>
  <c r="G40" i="14"/>
  <c r="G42" i="14" s="1"/>
  <c r="O40" i="14"/>
  <c r="O42" i="14" s="1"/>
  <c r="W40" i="14"/>
  <c r="W42" i="14" s="1"/>
  <c r="D40" i="10"/>
  <c r="L40" i="10"/>
  <c r="T40" i="10"/>
  <c r="F40" i="8"/>
  <c r="N40" i="8"/>
  <c r="V40" i="8"/>
  <c r="H40" i="6"/>
  <c r="P40" i="6"/>
  <c r="X40" i="6"/>
  <c r="Z40" i="6" s="1"/>
  <c r="Z39" i="6"/>
  <c r="C40" i="4"/>
  <c r="K40" i="4"/>
  <c r="S40" i="4"/>
  <c r="AA40" i="4"/>
  <c r="I40" i="3"/>
  <c r="Q40" i="3"/>
  <c r="Y40" i="3"/>
  <c r="F40" i="16"/>
  <c r="N40" i="16"/>
  <c r="V40" i="16"/>
  <c r="J40" i="12"/>
  <c r="R40" i="12"/>
  <c r="G40" i="8"/>
  <c r="G42" i="8" s="1"/>
  <c r="O40" i="8"/>
  <c r="O42" i="8" s="1"/>
  <c r="W40" i="8"/>
  <c r="W42" i="8" s="1"/>
  <c r="Q40" i="11"/>
  <c r="Q42" i="11" s="1"/>
  <c r="Y40" i="11"/>
  <c r="Y42" i="11" s="1"/>
  <c r="E40" i="7"/>
  <c r="E42" i="7" s="1"/>
  <c r="M40" i="7"/>
  <c r="M42" i="7" s="1"/>
  <c r="U40" i="7"/>
  <c r="U42" i="7" s="1"/>
  <c r="H40" i="31"/>
  <c r="P40" i="31"/>
  <c r="X40" i="31"/>
  <c r="Z40" i="31" s="1"/>
  <c r="E40" i="30"/>
  <c r="E42" i="30" s="1"/>
  <c r="M40" i="30"/>
  <c r="M42" i="30" s="1"/>
  <c r="U40" i="30"/>
  <c r="U42" i="30" s="1"/>
  <c r="H40" i="29"/>
  <c r="P40" i="29"/>
  <c r="X40" i="29"/>
  <c r="Z40" i="29" s="1"/>
  <c r="L40" i="28"/>
  <c r="F40" i="26"/>
  <c r="F42" i="26" s="1"/>
  <c r="N40" i="26"/>
  <c r="N42" i="26" s="1"/>
  <c r="V40" i="26"/>
  <c r="V42" i="26" s="1"/>
  <c r="G40" i="25"/>
  <c r="G42" i="25" s="1"/>
  <c r="O40" i="25"/>
  <c r="O42" i="25" s="1"/>
  <c r="W40" i="25"/>
  <c r="W42" i="25" s="1"/>
  <c r="H40" i="24"/>
  <c r="P40" i="24"/>
  <c r="J40" i="22"/>
  <c r="J42" i="22" s="1"/>
  <c r="R40" i="22"/>
  <c r="R42" i="22" s="1"/>
  <c r="C40" i="21"/>
  <c r="C42" i="21" s="1"/>
  <c r="K40" i="21"/>
  <c r="K42" i="21" s="1"/>
  <c r="S40" i="21"/>
  <c r="S42" i="21" s="1"/>
  <c r="AA40" i="21"/>
  <c r="AA42" i="21" s="1"/>
  <c r="D40" i="20"/>
  <c r="L40" i="20"/>
  <c r="T40" i="20"/>
  <c r="F40" i="18"/>
  <c r="N40" i="18"/>
  <c r="V40" i="18"/>
  <c r="G40" i="17"/>
  <c r="O40" i="17"/>
  <c r="W40" i="17"/>
  <c r="H40" i="16"/>
  <c r="P40" i="16"/>
  <c r="J40" i="14"/>
  <c r="R40" i="14"/>
  <c r="D40" i="3"/>
  <c r="L40" i="3"/>
  <c r="T40" i="3"/>
  <c r="F40" i="30"/>
  <c r="N40" i="30"/>
  <c r="V40" i="30"/>
  <c r="E40" i="28"/>
  <c r="E42" i="28" s="1"/>
  <c r="M40" i="28"/>
  <c r="M42" i="28" s="1"/>
  <c r="U40" i="28"/>
  <c r="U42" i="28" s="1"/>
  <c r="F40" i="27"/>
  <c r="F42" i="27" s="1"/>
  <c r="N40" i="27"/>
  <c r="N42" i="27" s="1"/>
  <c r="V40" i="27"/>
  <c r="V42" i="27" s="1"/>
  <c r="H40" i="25"/>
  <c r="P40" i="25"/>
  <c r="X40" i="25"/>
  <c r="I40" i="24"/>
  <c r="I42" i="24" s="1"/>
  <c r="Q40" i="24"/>
  <c r="Q42" i="24" s="1"/>
  <c r="Y40" i="24"/>
  <c r="Y42" i="24" s="1"/>
  <c r="J40" i="23"/>
  <c r="R40" i="23"/>
  <c r="D40" i="21"/>
  <c r="L40" i="21"/>
  <c r="T40" i="21"/>
  <c r="E40" i="20"/>
  <c r="E42" i="20" s="1"/>
  <c r="M40" i="20"/>
  <c r="M42" i="20" s="1"/>
  <c r="U40" i="20"/>
  <c r="U42" i="20" s="1"/>
  <c r="F40" i="19"/>
  <c r="F42" i="19" s="1"/>
  <c r="N40" i="19"/>
  <c r="N42" i="19" s="1"/>
  <c r="V40" i="19"/>
  <c r="V42" i="19" s="1"/>
  <c r="H40" i="17"/>
  <c r="P40" i="17"/>
  <c r="X40" i="17"/>
  <c r="Z40" i="17" s="1"/>
  <c r="I40" i="16"/>
  <c r="I42" i="16" s="1"/>
  <c r="Q40" i="16"/>
  <c r="Q42" i="16" s="1"/>
  <c r="Y40" i="16"/>
  <c r="F40" i="15"/>
  <c r="N40" i="15"/>
  <c r="V40" i="15"/>
  <c r="E40" i="9"/>
  <c r="E42" i="9" s="1"/>
  <c r="M40" i="9"/>
  <c r="M42" i="9" s="1"/>
  <c r="U40" i="9"/>
  <c r="U42" i="9" s="1"/>
  <c r="I40" i="5"/>
  <c r="Q40" i="5"/>
  <c r="Y40" i="5"/>
  <c r="J40" i="2"/>
  <c r="R40" i="2"/>
  <c r="AA40" i="31"/>
  <c r="AA42" i="31" s="1"/>
  <c r="Z39" i="29"/>
  <c r="F40" i="28"/>
  <c r="N40" i="28"/>
  <c r="V40" i="28"/>
  <c r="G40" i="27"/>
  <c r="G42" i="27" s="1"/>
  <c r="O40" i="27"/>
  <c r="O42" i="27" s="1"/>
  <c r="W40" i="27"/>
  <c r="W42" i="27" s="1"/>
  <c r="H40" i="26"/>
  <c r="P40" i="26"/>
  <c r="J40" i="24"/>
  <c r="R40" i="24"/>
  <c r="C40" i="23"/>
  <c r="C42" i="23" s="1"/>
  <c r="K40" i="23"/>
  <c r="K42" i="23" s="1"/>
  <c r="S40" i="23"/>
  <c r="S42" i="23" s="1"/>
  <c r="AA40" i="23"/>
  <c r="AA42" i="23" s="1"/>
  <c r="D40" i="22"/>
  <c r="L40" i="22"/>
  <c r="T40" i="22"/>
  <c r="F40" i="20"/>
  <c r="N40" i="20"/>
  <c r="V40" i="20"/>
  <c r="G40" i="19"/>
  <c r="G42" i="19" s="1"/>
  <c r="O40" i="19"/>
  <c r="O42" i="19" s="1"/>
  <c r="W40" i="19"/>
  <c r="W42" i="19" s="1"/>
  <c r="H40" i="18"/>
  <c r="P40" i="18"/>
  <c r="J40" i="16"/>
  <c r="R40" i="16"/>
  <c r="D40" i="11"/>
  <c r="L40" i="11"/>
  <c r="T40" i="11"/>
  <c r="F40" i="9"/>
  <c r="N40" i="9"/>
  <c r="V40" i="9"/>
  <c r="H40" i="7"/>
  <c r="P40" i="7"/>
  <c r="J40" i="5"/>
  <c r="R40" i="5"/>
  <c r="H40" i="4"/>
  <c r="P40" i="4"/>
  <c r="X40" i="4"/>
  <c r="Z40" i="4" s="1"/>
  <c r="C40" i="31"/>
  <c r="C42" i="31" s="1"/>
  <c r="K40" i="31"/>
  <c r="K42" i="31" s="1"/>
  <c r="S40" i="31"/>
  <c r="S42" i="31" s="1"/>
  <c r="C40" i="29"/>
  <c r="C42" i="29" s="1"/>
  <c r="K40" i="29"/>
  <c r="K42" i="29" s="1"/>
  <c r="S40" i="29"/>
  <c r="S42" i="29" s="1"/>
  <c r="AA40" i="29"/>
  <c r="AA42" i="29" s="1"/>
  <c r="G40" i="28"/>
  <c r="G42" i="28" s="1"/>
  <c r="W40" i="28"/>
  <c r="W42" i="28" s="1"/>
  <c r="H40" i="27"/>
  <c r="P40" i="27"/>
  <c r="X40" i="27"/>
  <c r="Z40" i="27" s="1"/>
  <c r="I40" i="26"/>
  <c r="I42" i="26" s="1"/>
  <c r="Q40" i="26"/>
  <c r="Q42" i="26" s="1"/>
  <c r="Y40" i="26"/>
  <c r="Y42" i="26" s="1"/>
  <c r="J40" i="25"/>
  <c r="R40" i="25"/>
  <c r="Z39" i="25"/>
  <c r="D40" i="23"/>
  <c r="L40" i="23"/>
  <c r="T40" i="23"/>
  <c r="E40" i="22"/>
  <c r="E42" i="22" s="1"/>
  <c r="M40" i="22"/>
  <c r="M42" i="22" s="1"/>
  <c r="U40" i="22"/>
  <c r="U42" i="22" s="1"/>
  <c r="F40" i="21"/>
  <c r="N40" i="21"/>
  <c r="V40" i="21"/>
  <c r="H40" i="19"/>
  <c r="P40" i="19"/>
  <c r="X40" i="19"/>
  <c r="Z40" i="19" s="1"/>
  <c r="I40" i="18"/>
  <c r="I42" i="18" s="1"/>
  <c r="Q40" i="18"/>
  <c r="Q42" i="18" s="1"/>
  <c r="Y40" i="18"/>
  <c r="Y42" i="18" s="1"/>
  <c r="J40" i="17"/>
  <c r="R40" i="17"/>
  <c r="H40" i="15"/>
  <c r="X40" i="15"/>
  <c r="Z40" i="15" s="1"/>
  <c r="Z39" i="15"/>
  <c r="I40" i="13"/>
  <c r="I42" i="13" s="1"/>
  <c r="Q40" i="13"/>
  <c r="Q42" i="13" s="1"/>
  <c r="Y40" i="13"/>
  <c r="Y42" i="13" s="1"/>
  <c r="J40" i="10"/>
  <c r="J42" i="10" s="1"/>
  <c r="R40" i="10"/>
  <c r="R42" i="10" s="1"/>
  <c r="D40" i="8"/>
  <c r="L40" i="8"/>
  <c r="T40" i="8"/>
  <c r="F40" i="6"/>
  <c r="N40" i="6"/>
  <c r="V40" i="6"/>
  <c r="D40" i="2"/>
  <c r="L40" i="2"/>
  <c r="T40" i="2"/>
  <c r="G40" i="15"/>
  <c r="G42" i="15" s="1"/>
  <c r="O40" i="15"/>
  <c r="O42" i="15" s="1"/>
  <c r="W40" i="15"/>
  <c r="W42" i="15" s="1"/>
  <c r="H40" i="14"/>
  <c r="H42" i="14" s="1"/>
  <c r="P40" i="14"/>
  <c r="P42" i="14" s="1"/>
  <c r="X40" i="14"/>
  <c r="Z40" i="14" s="1"/>
  <c r="H40" i="13"/>
  <c r="P40" i="13"/>
  <c r="J40" i="11"/>
  <c r="R40" i="11"/>
  <c r="C40" i="10"/>
  <c r="C42" i="10" s="1"/>
  <c r="K40" i="10"/>
  <c r="K42" i="10" s="1"/>
  <c r="S40" i="10"/>
  <c r="S42" i="10" s="1"/>
  <c r="AA40" i="10"/>
  <c r="AA42" i="10" s="1"/>
  <c r="D40" i="9"/>
  <c r="L40" i="9"/>
  <c r="T40" i="9"/>
  <c r="F40" i="7"/>
  <c r="N40" i="7"/>
  <c r="V40" i="7"/>
  <c r="G40" i="6"/>
  <c r="G42" i="6" s="1"/>
  <c r="O40" i="6"/>
  <c r="O42" i="6" s="1"/>
  <c r="W40" i="6"/>
  <c r="W42" i="6" s="1"/>
  <c r="H40" i="5"/>
  <c r="P40" i="5"/>
  <c r="Z39" i="5"/>
  <c r="J40" i="3"/>
  <c r="R40" i="3"/>
  <c r="C40" i="2"/>
  <c r="K40" i="2"/>
  <c r="S40" i="2"/>
  <c r="AA40" i="2"/>
  <c r="J40" i="15"/>
  <c r="R40" i="15"/>
  <c r="C40" i="14"/>
  <c r="C42" i="14" s="1"/>
  <c r="S40" i="14"/>
  <c r="S42" i="14" s="1"/>
  <c r="AA40" i="14"/>
  <c r="AA42" i="14" s="1"/>
  <c r="D40" i="12"/>
  <c r="L40" i="12"/>
  <c r="T40" i="12"/>
  <c r="E40" i="11"/>
  <c r="E42" i="11" s="1"/>
  <c r="M40" i="11"/>
  <c r="M42" i="11" s="1"/>
  <c r="U40" i="11"/>
  <c r="U42" i="11" s="1"/>
  <c r="F40" i="10"/>
  <c r="N40" i="10"/>
  <c r="V40" i="10"/>
  <c r="H40" i="8"/>
  <c r="P40" i="8"/>
  <c r="X40" i="8"/>
  <c r="Z40" i="8" s="1"/>
  <c r="I40" i="7"/>
  <c r="I42" i="7" s="1"/>
  <c r="Q40" i="7"/>
  <c r="Q42" i="7" s="1"/>
  <c r="Y40" i="7"/>
  <c r="Y42" i="7" s="1"/>
  <c r="J40" i="6"/>
  <c r="R40" i="6"/>
  <c r="D40" i="4"/>
  <c r="L40" i="4"/>
  <c r="T40" i="4"/>
  <c r="E40" i="3"/>
  <c r="M40" i="3"/>
  <c r="U40" i="3"/>
  <c r="F40" i="2"/>
  <c r="N40" i="2"/>
  <c r="V40" i="2"/>
  <c r="C40" i="15"/>
  <c r="C42" i="15" s="1"/>
  <c r="S40" i="15"/>
  <c r="S42" i="15" s="1"/>
  <c r="D40" i="14"/>
  <c r="L40" i="14"/>
  <c r="T40" i="14"/>
  <c r="D40" i="13"/>
  <c r="L40" i="13"/>
  <c r="T40" i="13"/>
  <c r="F40" i="11"/>
  <c r="N40" i="11"/>
  <c r="V40" i="11"/>
  <c r="G40" i="10"/>
  <c r="G42" i="10" s="1"/>
  <c r="O40" i="10"/>
  <c r="O42" i="10" s="1"/>
  <c r="W40" i="10"/>
  <c r="W42" i="10" s="1"/>
  <c r="H40" i="9"/>
  <c r="P40" i="9"/>
  <c r="J40" i="7"/>
  <c r="R40" i="7"/>
  <c r="C40" i="6"/>
  <c r="C42" i="6" s="1"/>
  <c r="K40" i="6"/>
  <c r="K42" i="6" s="1"/>
  <c r="S40" i="6"/>
  <c r="S42" i="6" s="1"/>
  <c r="AA40" i="6"/>
  <c r="AA42" i="6" s="1"/>
  <c r="D40" i="5"/>
  <c r="L40" i="5"/>
  <c r="T40" i="5"/>
  <c r="F40" i="3"/>
  <c r="N40" i="3"/>
  <c r="V40" i="3"/>
  <c r="G40" i="2"/>
  <c r="O40" i="2"/>
  <c r="W40" i="2"/>
  <c r="D40" i="15"/>
  <c r="L40" i="15"/>
  <c r="T40" i="15"/>
  <c r="E40" i="13"/>
  <c r="E42" i="13" s="1"/>
  <c r="M40" i="13"/>
  <c r="M42" i="13" s="1"/>
  <c r="U40" i="13"/>
  <c r="U42" i="13" s="1"/>
  <c r="F40" i="12"/>
  <c r="N40" i="12"/>
  <c r="V40" i="12"/>
  <c r="H40" i="10"/>
  <c r="P40" i="10"/>
  <c r="X40" i="10"/>
  <c r="Z40" i="10" s="1"/>
  <c r="I40" i="9"/>
  <c r="I42" i="9" s="1"/>
  <c r="Q40" i="9"/>
  <c r="Q42" i="9" s="1"/>
  <c r="Y40" i="9"/>
  <c r="Y42" i="9" s="1"/>
  <c r="J40" i="8"/>
  <c r="R40" i="8"/>
  <c r="Z39" i="8"/>
  <c r="D40" i="6"/>
  <c r="L40" i="6"/>
  <c r="T40" i="6"/>
  <c r="E40" i="5"/>
  <c r="M40" i="5"/>
  <c r="U40" i="5"/>
  <c r="F40" i="4"/>
  <c r="N40" i="4"/>
  <c r="V40" i="4"/>
  <c r="H40" i="2"/>
  <c r="P40" i="2"/>
  <c r="X40" i="2"/>
  <c r="Z40" i="2" s="1"/>
  <c r="M40" i="15"/>
  <c r="M42" i="15" s="1"/>
  <c r="F40" i="14"/>
  <c r="N40" i="14"/>
  <c r="V40" i="14"/>
  <c r="F40" i="13"/>
  <c r="N40" i="13"/>
  <c r="V40" i="13"/>
  <c r="G40" i="12"/>
  <c r="G42" i="12" s="1"/>
  <c r="O40" i="12"/>
  <c r="O42" i="12" s="1"/>
  <c r="W40" i="12"/>
  <c r="W42" i="12" s="1"/>
  <c r="H40" i="11"/>
  <c r="P40" i="11"/>
  <c r="J40" i="9"/>
  <c r="R40" i="9"/>
  <c r="C40" i="8"/>
  <c r="C42" i="8" s="1"/>
  <c r="K40" i="8"/>
  <c r="K42" i="8" s="1"/>
  <c r="S40" i="8"/>
  <c r="S42" i="8" s="1"/>
  <c r="AA40" i="8"/>
  <c r="AA42" i="8" s="1"/>
  <c r="D40" i="7"/>
  <c r="L40" i="7"/>
  <c r="T40" i="7"/>
  <c r="F40" i="5"/>
  <c r="N40" i="5"/>
  <c r="V40" i="5"/>
  <c r="G40" i="4"/>
  <c r="O40" i="4"/>
  <c r="W40" i="4"/>
  <c r="H40" i="3"/>
  <c r="P40" i="3"/>
  <c r="Z48" i="30"/>
  <c r="Z40" i="30"/>
  <c r="X40" i="1"/>
  <c r="Z40" i="1" s="1"/>
  <c r="X40" i="54"/>
  <c r="Z40" i="54" s="1"/>
  <c r="X40" i="52"/>
  <c r="Z40" i="52" s="1"/>
  <c r="X40" i="50"/>
  <c r="Z40" i="50" s="1"/>
  <c r="X40" i="48"/>
  <c r="Z40" i="48" s="1"/>
  <c r="X40" i="46"/>
  <c r="Z40" i="46" s="1"/>
  <c r="X40" i="44"/>
  <c r="Z40" i="44" s="1"/>
  <c r="X40" i="42"/>
  <c r="Z40" i="42" s="1"/>
  <c r="Z39" i="39"/>
  <c r="Z39" i="37"/>
  <c r="Z39" i="35"/>
  <c r="Z39" i="33"/>
  <c r="Z39" i="31"/>
  <c r="Z40" i="28"/>
  <c r="Z40" i="25"/>
  <c r="Z39" i="26"/>
  <c r="X40" i="26"/>
  <c r="Z40" i="26" s="1"/>
  <c r="Z39" i="22"/>
  <c r="X40" i="22"/>
  <c r="Z40" i="22" s="1"/>
  <c r="Z39" i="28"/>
  <c r="Z39" i="24"/>
  <c r="X40" i="24"/>
  <c r="Z39" i="20"/>
  <c r="X40" i="20"/>
  <c r="Z40" i="20" s="1"/>
  <c r="Z39" i="13"/>
  <c r="X40" i="13"/>
  <c r="Z40" i="13" s="1"/>
  <c r="X40" i="18"/>
  <c r="Z40" i="18" s="1"/>
  <c r="X40" i="16"/>
  <c r="Z40" i="16" s="1"/>
  <c r="Z39" i="11"/>
  <c r="X40" i="11"/>
  <c r="Z40" i="11" s="1"/>
  <c r="X40" i="9"/>
  <c r="Z40" i="9" s="1"/>
  <c r="X40" i="7"/>
  <c r="Z40" i="7" s="1"/>
  <c r="X40" i="5"/>
  <c r="Z40" i="5" s="1"/>
  <c r="X40" i="3"/>
  <c r="Z40" i="3" s="1"/>
  <c r="Z24" i="1"/>
  <c r="Z24" i="28"/>
  <c r="Z24" i="26"/>
  <c r="Z25" i="25"/>
  <c r="Z24" i="24"/>
  <c r="X25" i="54"/>
  <c r="X25" i="52"/>
  <c r="X25" i="50"/>
  <c r="X25" i="48"/>
  <c r="X25" i="46"/>
  <c r="X25" i="44"/>
  <c r="X25" i="42"/>
  <c r="X25" i="40"/>
  <c r="X25" i="38"/>
  <c r="X25" i="36"/>
  <c r="X25" i="34"/>
  <c r="X25" i="32"/>
  <c r="Z25" i="28"/>
  <c r="Z25" i="24"/>
  <c r="Z24" i="22"/>
  <c r="X25" i="22"/>
  <c r="Z24" i="30"/>
  <c r="Z25" i="16"/>
  <c r="X25" i="20"/>
  <c r="X25" i="18"/>
  <c r="Z24" i="16"/>
  <c r="Z24" i="15"/>
  <c r="Z24" i="13"/>
  <c r="X25" i="11"/>
  <c r="X25" i="9"/>
  <c r="X25" i="7"/>
  <c r="X25" i="5"/>
  <c r="X25" i="3"/>
  <c r="Z25" i="42" l="1"/>
  <c r="X42" i="42"/>
  <c r="Z42" i="42" s="1"/>
  <c r="Z40" i="24"/>
  <c r="D42" i="25"/>
  <c r="N42" i="30"/>
  <c r="Z25" i="20"/>
  <c r="X42" i="20"/>
  <c r="Z42" i="20" s="1"/>
  <c r="Z25" i="44"/>
  <c r="X42" i="44"/>
  <c r="Z42" i="44" s="1"/>
  <c r="N42" i="4"/>
  <c r="N42" i="8"/>
  <c r="T42" i="15"/>
  <c r="G42" i="2"/>
  <c r="R42" i="6"/>
  <c r="P42" i="13"/>
  <c r="P42" i="19"/>
  <c r="V42" i="2"/>
  <c r="D42" i="4"/>
  <c r="L42" i="11"/>
  <c r="N42" i="16"/>
  <c r="R42" i="21"/>
  <c r="K42" i="4"/>
  <c r="H42" i="9"/>
  <c r="Y42" i="5"/>
  <c r="J42" i="8"/>
  <c r="H42" i="15"/>
  <c r="J42" i="20"/>
  <c r="H42" i="5"/>
  <c r="L42" i="10"/>
  <c r="N42" i="18"/>
  <c r="I42" i="3"/>
  <c r="H42" i="8"/>
  <c r="F42" i="15"/>
  <c r="V42" i="21"/>
  <c r="J42" i="24"/>
  <c r="J42" i="43"/>
  <c r="H42" i="50"/>
  <c r="H42" i="24"/>
  <c r="L42" i="29"/>
  <c r="V42" i="34"/>
  <c r="H42" i="43"/>
  <c r="F42" i="50"/>
  <c r="R42" i="55"/>
  <c r="Z25" i="41"/>
  <c r="X42" i="41"/>
  <c r="Z42" i="41" s="1"/>
  <c r="Z25" i="46"/>
  <c r="X42" i="46"/>
  <c r="Z42" i="46" s="1"/>
  <c r="F42" i="4"/>
  <c r="F42" i="8"/>
  <c r="Z25" i="3"/>
  <c r="X42" i="3"/>
  <c r="Z42" i="3" s="1"/>
  <c r="Z25" i="18"/>
  <c r="X42" i="18"/>
  <c r="Z42" i="18" s="1"/>
  <c r="Z25" i="32"/>
  <c r="X42" i="32"/>
  <c r="Z42" i="32" s="1"/>
  <c r="Z25" i="48"/>
  <c r="X42" i="48"/>
  <c r="Z42" i="48" s="1"/>
  <c r="U42" i="5"/>
  <c r="V42" i="11"/>
  <c r="D42" i="15"/>
  <c r="N42" i="20"/>
  <c r="N42" i="3"/>
  <c r="R42" i="9"/>
  <c r="V42" i="14"/>
  <c r="F42" i="2"/>
  <c r="N42" i="7"/>
  <c r="T42" i="17"/>
  <c r="R42" i="5"/>
  <c r="N42" i="10"/>
  <c r="T42" i="2"/>
  <c r="I42" i="5"/>
  <c r="J42" i="11"/>
  <c r="L42" i="16"/>
  <c r="P42" i="21"/>
  <c r="S42" i="2"/>
  <c r="N42" i="6"/>
  <c r="T42" i="13"/>
  <c r="P42" i="4"/>
  <c r="H42" i="11"/>
  <c r="J42" i="16"/>
  <c r="D42" i="14"/>
  <c r="D42" i="23"/>
  <c r="P42" i="37"/>
  <c r="N42" i="44"/>
  <c r="Z25" i="1"/>
  <c r="X42" i="1"/>
  <c r="Z42" i="1" s="1"/>
  <c r="W42" i="17"/>
  <c r="M42" i="5"/>
  <c r="N42" i="11"/>
  <c r="X42" i="16"/>
  <c r="F42" i="20"/>
  <c r="F42" i="3"/>
  <c r="J42" i="9"/>
  <c r="N42" i="14"/>
  <c r="U42" i="3"/>
  <c r="F42" i="7"/>
  <c r="R42" i="12"/>
  <c r="L42" i="17"/>
  <c r="P42" i="26"/>
  <c r="Z25" i="34"/>
  <c r="X42" i="34"/>
  <c r="Z42" i="34" s="1"/>
  <c r="Z25" i="7"/>
  <c r="X42" i="7"/>
  <c r="Z42" i="7" s="1"/>
  <c r="Z25" i="36"/>
  <c r="X42" i="36"/>
  <c r="Z42" i="36" s="1"/>
  <c r="Z25" i="52"/>
  <c r="X42" i="52"/>
  <c r="Z42" i="52" s="1"/>
  <c r="Z40" i="40"/>
  <c r="Z25" i="2"/>
  <c r="X42" i="2"/>
  <c r="Z42" i="2" s="1"/>
  <c r="E42" i="5"/>
  <c r="F42" i="11"/>
  <c r="Z25" i="5"/>
  <c r="X42" i="5"/>
  <c r="Z42" i="5" s="1"/>
  <c r="Z25" i="50"/>
  <c r="X42" i="50"/>
  <c r="Z42" i="50" s="1"/>
  <c r="Z25" i="9"/>
  <c r="X42" i="9"/>
  <c r="Z42" i="9" s="1"/>
  <c r="Z25" i="38"/>
  <c r="X42" i="38"/>
  <c r="Z42" i="38" s="1"/>
  <c r="Z25" i="54"/>
  <c r="X42" i="54"/>
  <c r="Z42" i="54" s="1"/>
  <c r="P42" i="2"/>
  <c r="P42" i="7"/>
  <c r="T42" i="12"/>
  <c r="H42" i="16"/>
  <c r="L42" i="21"/>
  <c r="L42" i="5"/>
  <c r="P42" i="10"/>
  <c r="R42" i="18"/>
  <c r="E42" i="3"/>
  <c r="R42" i="19"/>
  <c r="J42" i="26"/>
  <c r="P42" i="33"/>
  <c r="P42" i="52"/>
  <c r="Z25" i="11"/>
  <c r="X42" i="11"/>
  <c r="Z42" i="11" s="1"/>
  <c r="Z25" i="22"/>
  <c r="X42" i="22"/>
  <c r="Z42" i="22" s="1"/>
  <c r="Z25" i="40"/>
  <c r="X42" i="40"/>
  <c r="Z42" i="40" s="1"/>
  <c r="Z40" i="32"/>
  <c r="P42" i="3"/>
  <c r="R42" i="25"/>
  <c r="H42" i="35"/>
  <c r="N42" i="42"/>
  <c r="R42" i="47"/>
  <c r="L42" i="15"/>
  <c r="V42" i="20"/>
  <c r="V42" i="3"/>
  <c r="J42" i="6"/>
  <c r="H42" i="13"/>
  <c r="H42" i="19"/>
  <c r="N42" i="2"/>
  <c r="V42" i="7"/>
  <c r="D42" i="11"/>
  <c r="F42" i="16"/>
  <c r="C42" i="4"/>
  <c r="V42" i="10"/>
  <c r="Q42" i="5"/>
  <c r="R42" i="11"/>
  <c r="T42" i="16"/>
  <c r="Z25" i="21"/>
  <c r="X42" i="21"/>
  <c r="Z42" i="21" s="1"/>
  <c r="AA42" i="2"/>
  <c r="V42" i="6"/>
  <c r="D42" i="10"/>
  <c r="F42" i="18"/>
  <c r="Z25" i="4"/>
  <c r="X42" i="4"/>
  <c r="Z42" i="4" s="1"/>
  <c r="P42" i="11"/>
  <c r="R42" i="16"/>
  <c r="N42" i="21"/>
  <c r="X42" i="25"/>
  <c r="Z42" i="25" s="1"/>
  <c r="R42" i="46"/>
  <c r="V42" i="51"/>
  <c r="D42" i="55"/>
  <c r="P42" i="18"/>
  <c r="T42" i="26"/>
  <c r="H42" i="37"/>
  <c r="F42" i="44"/>
  <c r="R42" i="49"/>
  <c r="P42" i="1"/>
  <c r="V42" i="5"/>
  <c r="V42" i="25"/>
  <c r="D42" i="29"/>
  <c r="N42" i="34"/>
  <c r="P42" i="46"/>
  <c r="T42" i="51"/>
  <c r="J42" i="55"/>
  <c r="J42" i="19"/>
  <c r="Z25" i="27"/>
  <c r="X42" i="27"/>
  <c r="Z42" i="27" s="1"/>
  <c r="H42" i="33"/>
  <c r="R42" i="45"/>
  <c r="H42" i="52"/>
  <c r="F42" i="30"/>
  <c r="P42" i="42"/>
  <c r="T42" i="47"/>
  <c r="J42" i="51"/>
  <c r="Z25" i="26"/>
  <c r="X42" i="26"/>
  <c r="Z42" i="26" s="1"/>
  <c r="H42" i="3"/>
  <c r="J42" i="25"/>
  <c r="F42" i="42"/>
  <c r="J42" i="47"/>
  <c r="V42" i="55"/>
  <c r="O42" i="17"/>
  <c r="O42" i="35"/>
  <c r="F42" i="21"/>
  <c r="P42" i="25"/>
  <c r="R42" i="30"/>
  <c r="J42" i="46"/>
  <c r="N42" i="51"/>
  <c r="H42" i="18"/>
  <c r="L42" i="26"/>
  <c r="P42" i="40"/>
  <c r="T42" i="45"/>
  <c r="J42" i="49"/>
  <c r="H42" i="1"/>
  <c r="N42" i="5"/>
  <c r="N42" i="25"/>
  <c r="Z25" i="30"/>
  <c r="X42" i="30"/>
  <c r="Z42" i="30" s="1"/>
  <c r="F42" i="34"/>
  <c r="H42" i="46"/>
  <c r="L42" i="51"/>
  <c r="Z25" i="23"/>
  <c r="X42" i="23"/>
  <c r="Z42" i="23" s="1"/>
  <c r="T42" i="9"/>
  <c r="T42" i="22"/>
  <c r="P42" i="27"/>
  <c r="T42" i="41"/>
  <c r="J42" i="45"/>
  <c r="V42" i="53"/>
  <c r="Z25" i="14"/>
  <c r="X42" i="14"/>
  <c r="Z42" i="14" s="1"/>
  <c r="X42" i="45"/>
  <c r="Z42" i="45" s="1"/>
  <c r="L42" i="28"/>
  <c r="T42" i="31"/>
  <c r="H42" i="42"/>
  <c r="L42" i="47"/>
  <c r="R42" i="54"/>
  <c r="T42" i="6"/>
  <c r="R42" i="28"/>
  <c r="P42" i="38"/>
  <c r="T42" i="43"/>
  <c r="R42" i="50"/>
  <c r="N42" i="55"/>
  <c r="G42" i="17"/>
  <c r="W42" i="35"/>
  <c r="T42" i="3"/>
  <c r="J42" i="5"/>
  <c r="F42" i="10"/>
  <c r="L42" i="2"/>
  <c r="T42" i="7"/>
  <c r="Z25" i="12"/>
  <c r="X42" i="12"/>
  <c r="Z42" i="12" s="1"/>
  <c r="D42" i="16"/>
  <c r="H42" i="21"/>
  <c r="K42" i="2"/>
  <c r="F42" i="6"/>
  <c r="L42" i="13"/>
  <c r="L42" i="19"/>
  <c r="H42" i="4"/>
  <c r="V42" i="12"/>
  <c r="Z25" i="17"/>
  <c r="X42" i="17"/>
  <c r="Z42" i="17" s="1"/>
  <c r="W42" i="4"/>
  <c r="H42" i="25"/>
  <c r="J42" i="30"/>
  <c r="T42" i="42"/>
  <c r="Z25" i="47"/>
  <c r="X42" i="47"/>
  <c r="Z42" i="47" s="1"/>
  <c r="F42" i="51"/>
  <c r="V42" i="22"/>
  <c r="D42" i="26"/>
  <c r="H42" i="40"/>
  <c r="L42" i="45"/>
  <c r="R42" i="52"/>
  <c r="F42" i="5"/>
  <c r="F42" i="25"/>
  <c r="T42" i="35"/>
  <c r="V42" i="47"/>
  <c r="D42" i="51"/>
  <c r="H42" i="26"/>
  <c r="L42" i="9"/>
  <c r="L42" i="22"/>
  <c r="H42" i="27"/>
  <c r="L42" i="41"/>
  <c r="R42" i="48"/>
  <c r="N42" i="53"/>
  <c r="V42" i="24"/>
  <c r="L42" i="31"/>
  <c r="R42" i="38"/>
  <c r="V42" i="43"/>
  <c r="D42" i="47"/>
  <c r="J42" i="54"/>
  <c r="L42" i="6"/>
  <c r="J42" i="28"/>
  <c r="H42" i="38"/>
  <c r="L42" i="43"/>
  <c r="J42" i="50"/>
  <c r="F42" i="55"/>
  <c r="G42" i="35"/>
  <c r="P42" i="16"/>
  <c r="T42" i="21"/>
  <c r="T42" i="5"/>
  <c r="Z25" i="10"/>
  <c r="X42" i="10"/>
  <c r="Z42" i="10" s="1"/>
  <c r="F42" i="14"/>
  <c r="M42" i="3"/>
  <c r="T42" i="8"/>
  <c r="J42" i="12"/>
  <c r="D42" i="17"/>
  <c r="L42" i="3"/>
  <c r="Z25" i="6"/>
  <c r="X42" i="6"/>
  <c r="Z42" i="6" s="1"/>
  <c r="D42" i="2"/>
  <c r="L42" i="7"/>
  <c r="C42" i="2"/>
  <c r="V42" i="9"/>
  <c r="D42" i="13"/>
  <c r="D42" i="19"/>
  <c r="R42" i="2"/>
  <c r="R42" i="7"/>
  <c r="N42" i="12"/>
  <c r="P42" i="17"/>
  <c r="O42" i="4"/>
  <c r="X42" i="28"/>
  <c r="Z42" i="28" s="1"/>
  <c r="Z25" i="31"/>
  <c r="X42" i="31"/>
  <c r="Z42" i="31" s="1"/>
  <c r="P42" i="47"/>
  <c r="V42" i="54"/>
  <c r="N42" i="22"/>
  <c r="V42" i="41"/>
  <c r="D42" i="45"/>
  <c r="J42" i="52"/>
  <c r="Y42" i="16"/>
  <c r="V42" i="28"/>
  <c r="L42" i="35"/>
  <c r="R42" i="42"/>
  <c r="N42" i="47"/>
  <c r="T42" i="54"/>
  <c r="D42" i="1"/>
  <c r="D42" i="9"/>
  <c r="D42" i="22"/>
  <c r="D42" i="41"/>
  <c r="J42" i="48"/>
  <c r="F42" i="53"/>
  <c r="N42" i="24"/>
  <c r="D42" i="31"/>
  <c r="J42" i="38"/>
  <c r="N42" i="43"/>
  <c r="T42" i="50"/>
  <c r="Z25" i="55"/>
  <c r="X42" i="55"/>
  <c r="Z42" i="55" s="1"/>
  <c r="Y42" i="15"/>
  <c r="D42" i="6"/>
  <c r="Z25" i="29"/>
  <c r="X42" i="29"/>
  <c r="Z42" i="29" s="1"/>
  <c r="R42" i="34"/>
  <c r="D42" i="43"/>
  <c r="Z25" i="51"/>
  <c r="X42" i="51"/>
  <c r="Z42" i="51" s="1"/>
  <c r="L42" i="8"/>
  <c r="R42" i="15"/>
  <c r="T42" i="20"/>
  <c r="D42" i="3"/>
  <c r="P42" i="6"/>
  <c r="D42" i="7"/>
  <c r="R42" i="17"/>
  <c r="R42" i="3"/>
  <c r="N42" i="9"/>
  <c r="R42" i="14"/>
  <c r="J42" i="2"/>
  <c r="J42" i="7"/>
  <c r="F42" i="12"/>
  <c r="H42" i="17"/>
  <c r="G42" i="4"/>
  <c r="P42" i="28"/>
  <c r="P42" i="31"/>
  <c r="V42" i="38"/>
  <c r="H42" i="47"/>
  <c r="N42" i="54"/>
  <c r="F42" i="22"/>
  <c r="R42" i="27"/>
  <c r="R42" i="36"/>
  <c r="N42" i="41"/>
  <c r="T42" i="48"/>
  <c r="Z25" i="53"/>
  <c r="X42" i="53"/>
  <c r="Z42" i="53" s="1"/>
  <c r="J42" i="21"/>
  <c r="N42" i="28"/>
  <c r="D42" i="35"/>
  <c r="J42" i="42"/>
  <c r="F42" i="47"/>
  <c r="L42" i="54"/>
  <c r="V42" i="13"/>
  <c r="R42" i="23"/>
  <c r="R42" i="32"/>
  <c r="T42" i="44"/>
  <c r="Z25" i="49"/>
  <c r="X42" i="49"/>
  <c r="Z42" i="49" s="1"/>
  <c r="V42" i="1"/>
  <c r="P42" i="23"/>
  <c r="F42" i="24"/>
  <c r="Z25" i="39"/>
  <c r="X42" i="39"/>
  <c r="Z42" i="39" s="1"/>
  <c r="F42" i="43"/>
  <c r="L42" i="50"/>
  <c r="P42" i="55"/>
  <c r="T42" i="24"/>
  <c r="P42" i="29"/>
  <c r="J42" i="34"/>
  <c r="T42" i="46"/>
  <c r="P42" i="51"/>
  <c r="H42" i="2"/>
  <c r="H42" i="7"/>
  <c r="L42" i="12"/>
  <c r="V42" i="17"/>
  <c r="W42" i="2"/>
  <c r="D42" i="5"/>
  <c r="H42" i="10"/>
  <c r="J42" i="18"/>
  <c r="T42" i="4"/>
  <c r="D42" i="8"/>
  <c r="J42" i="15"/>
  <c r="L42" i="20"/>
  <c r="AA42" i="4"/>
  <c r="H42" i="6"/>
  <c r="R42" i="4"/>
  <c r="Z25" i="15"/>
  <c r="X42" i="15"/>
  <c r="Z42" i="15" s="1"/>
  <c r="J42" i="17"/>
  <c r="J42" i="3"/>
  <c r="F42" i="9"/>
  <c r="J42" i="14"/>
  <c r="Y42" i="3"/>
  <c r="Z25" i="8"/>
  <c r="X42" i="8"/>
  <c r="Z42" i="8" s="1"/>
  <c r="V42" i="15"/>
  <c r="P42" i="20"/>
  <c r="D42" i="21"/>
  <c r="H42" i="28"/>
  <c r="H42" i="31"/>
  <c r="N42" i="38"/>
  <c r="F42" i="54"/>
  <c r="T42" i="14"/>
  <c r="T42" i="23"/>
  <c r="J42" i="27"/>
  <c r="J42" i="36"/>
  <c r="F42" i="41"/>
  <c r="L42" i="48"/>
  <c r="P42" i="53"/>
  <c r="X42" i="24"/>
  <c r="Z42" i="24" s="1"/>
  <c r="F42" i="28"/>
  <c r="Z25" i="43"/>
  <c r="X42" i="43"/>
  <c r="Z42" i="43" s="1"/>
  <c r="V42" i="50"/>
  <c r="D42" i="54"/>
  <c r="N42" i="13"/>
  <c r="J42" i="23"/>
  <c r="J42" i="32"/>
  <c r="L42" i="44"/>
  <c r="P42" i="49"/>
  <c r="N42" i="1"/>
  <c r="T42" i="25"/>
  <c r="P42" i="39"/>
  <c r="V42" i="46"/>
  <c r="D42" i="50"/>
  <c r="H42" i="55"/>
  <c r="I42" i="15"/>
  <c r="L42" i="24"/>
  <c r="H42" i="29"/>
  <c r="Z25" i="35"/>
  <c r="X42" i="35"/>
  <c r="Z42" i="35" s="1"/>
  <c r="L42" i="46"/>
  <c r="H42" i="51"/>
  <c r="V42" i="4"/>
  <c r="V42" i="8"/>
  <c r="D42" i="12"/>
  <c r="N42" i="17"/>
  <c r="O42" i="2"/>
  <c r="Z25" i="13"/>
  <c r="X42" i="13"/>
  <c r="Z42" i="13" s="1"/>
  <c r="Z25" i="19"/>
  <c r="X42" i="19"/>
  <c r="Z42" i="19" s="1"/>
  <c r="L42" i="4"/>
  <c r="T42" i="11"/>
  <c r="V42" i="16"/>
  <c r="D42" i="20"/>
  <c r="S42" i="4"/>
  <c r="P42" i="9"/>
  <c r="J42" i="4"/>
  <c r="R42" i="8"/>
  <c r="R42" i="20"/>
  <c r="P42" i="5"/>
  <c r="T42" i="10"/>
  <c r="V42" i="18"/>
  <c r="Q42" i="3"/>
  <c r="P42" i="8"/>
  <c r="N42" i="15"/>
  <c r="H42" i="20"/>
  <c r="R42" i="24"/>
  <c r="F42" i="38"/>
  <c r="R42" i="43"/>
  <c r="P42" i="50"/>
  <c r="T42" i="55"/>
  <c r="H42" i="23"/>
  <c r="L42" i="14"/>
  <c r="L42" i="23"/>
  <c r="Z25" i="37"/>
  <c r="X42" i="37"/>
  <c r="Z42" i="37" s="1"/>
  <c r="V42" i="44"/>
  <c r="D42" i="48"/>
  <c r="H42" i="53"/>
  <c r="L42" i="1"/>
  <c r="P42" i="24"/>
  <c r="T42" i="29"/>
  <c r="P42" i="43"/>
  <c r="N42" i="50"/>
  <c r="F42" i="13"/>
  <c r="R42" i="26"/>
  <c r="Z25" i="33"/>
  <c r="X42" i="33"/>
  <c r="Z42" i="33" s="1"/>
  <c r="D42" i="44"/>
  <c r="H42" i="49"/>
  <c r="F42" i="1"/>
  <c r="T42" i="1"/>
  <c r="L42" i="25"/>
  <c r="V42" i="30"/>
  <c r="H42" i="39"/>
  <c r="N42" i="46"/>
  <c r="D42" i="24"/>
  <c r="P42" i="35"/>
  <c r="V42" i="42"/>
  <c r="D42" i="46"/>
  <c r="P42" i="54"/>
  <c r="Z42" i="16" l="1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<sst xmlns="http://schemas.openxmlformats.org/spreadsheetml/2006/main" count="6600" uniqueCount="129">
  <si>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</si>
  <si>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</si>
  <si>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</si>
  <si>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</si>
  <si>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</si>
  <si>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</si>
  <si>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</si>
  <si>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</si>
  <si>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</si>
  <si>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</si>
  <si>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</si>
  <si>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</si>
  <si>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</si>
  <si>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</si>
  <si>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</si>
  <si>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</si>
  <si>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</si>
  <si>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</si>
  <si>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</si>
  <si>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</si>
  <si>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</si>
  <si>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</si>
  <si>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</si>
  <si>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</si>
  <si>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</si>
  <si>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</si>
  <si>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</si>
  <si>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</si>
  <si>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</si>
  <si>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</si>
  <si>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</si>
  <si>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</si>
  <si>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</si>
  <si>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</si>
  <si>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</si>
  <si>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</si>
  <si>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</si>
  <si>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</si>
  <si>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</si>
  <si>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</si>
  <si>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</si>
  <si>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</si>
  <si>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</si>
  <si>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</si>
  <si>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</si>
  <si>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</si>
  <si>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</si>
  <si>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</si>
  <si>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</si>
  <si>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</si>
  <si>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</si>
  <si>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</si>
  <si>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</si>
  <si>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</si>
  <si>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</si>
  <si>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</si>
  <si>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</si>
  <si>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</si>
  <si>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</si>
  <si>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</si>
  <si>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</si>
  <si>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</si>
  <si>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</si>
  <si>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</si>
  <si>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</si>
  <si>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</si>
  <si>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</si>
  <si>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</si>
  <si>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</si>
  <si>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</si>
  <si>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</si>
  <si>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Energy sources                                     ) for 4th Quarter ended 30 June 2022 (Figures Finalised as at 2022/08/09)</t>
  </si>
  <si>
    <t>Kwazulu-Natal: Umzumbe (KZN213) - Table C6 Quarterly Budget Statement - Financial Position ( Energy sources                                     ) for 4th Quarter ended 30 June 2022 (Figures Finalised as at 2022/08/09)</t>
  </si>
  <si>
    <t>Kwazulu-Natal: uMuziwabantu (KZN214) - Table C6 Quarterly Budget Statement - Financial Position ( Energy sources                                     ) for 4th Quarter ended 30 June 2022 (Figures Finalised as at 2022/08/09)</t>
  </si>
  <si>
    <t>Kwazulu-Natal: Ray Nkonyeni (KZN216) - Table C6 Quarterly Budget Statement - Financial Position ( Energy sources                                     ) for 4th Quarter ended 30 June 2022 (Figures Finalised as at 2022/08/09)</t>
  </si>
  <si>
    <t>Kwazulu-Natal: Ugu (DC21) - Table C6 Quarterly Budget Statement - Financial Position ( Energy sources                                     ) for 4th Quarter ended 30 June 2022 (Figures Finalised as at 2022/08/09)</t>
  </si>
  <si>
    <t>Kwazulu-Natal: uMshwathi (KZN221) - Table C6 Quarterly Budget Statement - Financial Position ( Energy sources                                     ) for 4th Quarter ended 30 June 2022 (Figures Finalised as at 2022/08/09)</t>
  </si>
  <si>
    <t>Kwazulu-Natal: uMngeni (KZN222) - Table C6 Quarterly Budget Statement - Financial Position ( Energy sources                                     ) for 4th Quarter ended 30 June 2022 (Figures Finalised as at 2022/08/09)</t>
  </si>
  <si>
    <t>Kwazulu-Natal: Mpofana (KZN223) - Table C6 Quarterly Budget Statement - Financial Position ( Energy sources                                     ) for 4th Quarter ended 30 June 2022 (Figures Finalised as at 2022/08/09)</t>
  </si>
  <si>
    <t>Kwazulu-Natal: Impendle (KZN224) - Table C6 Quarterly Budget Statement - Financial Position ( Energy sources                                     ) for 4th Quarter ended 30 June 2022 (Figures Finalised as at 2022/08/09)</t>
  </si>
  <si>
    <t>Kwazulu-Natal: Msunduzi (KZN225) - Table C6 Quarterly Budget Statement - Financial Position ( Energy sources                                     ) for 4th Quarter ended 30 June 2022 (Figures Finalised as at 2022/08/09)</t>
  </si>
  <si>
    <t>Kwazulu-Natal: Mkhambathini (KZN226) - Table C6 Quarterly Budget Statement - Financial Position ( Energy sources                                     ) for 4th Quarter ended 30 June 2022 (Figures Finalised as at 2022/08/09)</t>
  </si>
  <si>
    <t>Kwazulu-Natal: Richmond (KZN227) - Table C6 Quarterly Budget Statement - Financial Position ( Energy sources                                     ) for 4th Quarter ended 30 June 2022 (Figures Finalised as at 2022/08/09)</t>
  </si>
  <si>
    <t>Kwazulu-Natal: uMgungundlovu (DC22) - Table C6 Quarterly Budget Statement - Financial Position ( Energy sources                                     ) for 4th Quarter ended 30 June 2022 (Figures Finalised as at 2022/08/09)</t>
  </si>
  <si>
    <t>Kwazulu-Natal: Okhahlamba (KZN235) - Table C6 Quarterly Budget Statement - Financial Position ( Energy sources                                     ) for 4th Quarter ended 30 June 2022 (Figures Finalised as at 2022/08/09)</t>
  </si>
  <si>
    <t>Kwazulu-Natal: Inkosi Langalibalele (KZN237) - Table C6 Quarterly Budget Statement - Financial Position ( Energy sources                                     ) for 4th Quarter ended 30 June 2022 (Figures Finalised as at 2022/08/09)</t>
  </si>
  <si>
    <t>Kwazulu-Natal: Alfred Duma (KZN238) - Table C6 Quarterly Budget Statement - Financial Position ( Energy sources                                     ) for 4th Quarter ended 30 June 2022 (Figures Finalised as at 2022/08/09)</t>
  </si>
  <si>
    <t>Kwazulu-Natal: Uthukela (DC23) - Table C6 Quarterly Budget Statement - Financial Position ( Energy sources                                     ) for 4th Quarter ended 30 June 2022 (Figures Finalised as at 2022/08/09)</t>
  </si>
  <si>
    <t>Kwazulu-Natal: Endumeni (KZN241) - Table C6 Quarterly Budget Statement - Financial Position ( Energy sources                                     ) for 4th Quarter ended 30 June 2022 (Figures Finalised as at 2022/08/09)</t>
  </si>
  <si>
    <t>Kwazulu-Natal: Nquthu (KZN242) - Table C6 Quarterly Budget Statement - Financial Position ( Energy sources                                     ) for 4th Quarter ended 30 June 2022 (Figures Finalised as at 2022/08/09)</t>
  </si>
  <si>
    <t>Kwazulu-Natal: Msinga (KZN244) - Table C6 Quarterly Budget Statement - Financial Position ( Energy sources                                     ) for 4th Quarter ended 30 June 2022 (Figures Finalised as at 2022/08/09)</t>
  </si>
  <si>
    <t>Kwazulu-Natal: Umvoti (KZN245) - Table C6 Quarterly Budget Statement - Financial Position ( Energy sources                                     ) for 4th Quarter ended 30 June 2022 (Figures Finalised as at 2022/08/09)</t>
  </si>
  <si>
    <t>Kwazulu-Natal: Umzinyathi (DC24) - Table C6 Quarterly Budget Statement - Financial Position ( Energy sources                                     ) for 4th Quarter ended 30 June 2022 (Figures Finalised as at 2022/08/09)</t>
  </si>
  <si>
    <t>Kwazulu-Natal: Newcastle (KZN252) - Table C6 Quarterly Budget Statement - Financial Position ( Energy sources                                     ) for 4th Quarter ended 30 June 2022 (Figures Finalised as at 2022/08/09)</t>
  </si>
  <si>
    <t>Kwazulu-Natal: Emadlangeni (KZN253) - Table C6 Quarterly Budget Statement - Financial Position ( Energy sources                                     ) for 4th Quarter ended 30 June 2022 (Figures Finalised as at 2022/08/09)</t>
  </si>
  <si>
    <t>Kwazulu-Natal: Dannhauser (KZN254) - Table C6 Quarterly Budget Statement - Financial Position ( Energy sources                                     ) for 4th Quarter ended 30 June 2022 (Figures Finalised as at 2022/08/09)</t>
  </si>
  <si>
    <t>Kwazulu-Natal: Amajuba (DC25) - Table C6 Quarterly Budget Statement - Financial Position ( Energy sources                                     ) for 4th Quarter ended 30 June 2022 (Figures Finalised as at 2022/08/09)</t>
  </si>
  <si>
    <t>Kwazulu-Natal: eDumbe (KZN261) - Table C6 Quarterly Budget Statement - Financial Position ( Energy sources                                     ) for 4th Quarter ended 30 June 2022 (Figures Finalised as at 2022/08/09)</t>
  </si>
  <si>
    <t>Kwazulu-Natal: uPhongolo (KZN262) - Table C6 Quarterly Budget Statement - Financial Position ( Energy sources                                     ) for 4th Quarter ended 30 June 2022 (Figures Finalised as at 2022/08/09)</t>
  </si>
  <si>
    <t>Kwazulu-Natal: Abaqulusi (KZN263) - Table C6 Quarterly Budget Statement - Financial Position ( Energy sources                                     ) for 4th Quarter ended 30 June 2022 (Figures Finalised as at 2022/08/09)</t>
  </si>
  <si>
    <t>Kwazulu-Natal: Nongoma (KZN265) - Table C6 Quarterly Budget Statement - Financial Position ( Energy sources                                     ) for 4th Quarter ended 30 June 2022 (Figures Finalised as at 2022/08/09)</t>
  </si>
  <si>
    <t>Kwazulu-Natal: Ulundi (KZN266) - Table C6 Quarterly Budget Statement - Financial Position ( Energy sources                                     ) for 4th Quarter ended 30 June 2022 (Figures Finalised as at 2022/08/09)</t>
  </si>
  <si>
    <t>Kwazulu-Natal: Zululand (DC26) - Table C6 Quarterly Budget Statement - Financial Position ( Energy sources                                     ) for 4th Quarter ended 30 June 2022 (Figures Finalised as at 2022/08/09)</t>
  </si>
  <si>
    <t>Kwazulu-Natal: Umhlabuyalingana (KZN271) - Table C6 Quarterly Budget Statement - Financial Position ( Energy sources                                     ) for 4th Quarter ended 30 June 2022 (Figures Finalised as at 2022/08/09)</t>
  </si>
  <si>
    <t>Kwazulu-Natal: Jozini (KZN272) - Table C6 Quarterly Budget Statement - Financial Position ( Energy sources                                     ) for 4th Quarter ended 30 June 2022 (Figures Finalised as at 2022/08/09)</t>
  </si>
  <si>
    <t>Kwazulu-Natal: Mtubatuba (KZN275) - Table C6 Quarterly Budget Statement - Financial Position ( Energy sources                                     ) for 4th Quarter ended 30 June 2022 (Figures Finalised as at 2022/08/09)</t>
  </si>
  <si>
    <t>Kwazulu-Natal: Hlabisa Big Five (KZN276) - Table C6 Quarterly Budget Statement - Financial Position ( Energy sources                                     ) for 4th Quarter ended 30 June 2022 (Figures Finalised as at 2022/08/09)</t>
  </si>
  <si>
    <t>Kwazulu-Natal: Umkhanyakude (DC27) - Table C6 Quarterly Budget Statement - Financial Position ( Energy sources                                     ) for 4th Quarter ended 30 June 2022 (Figures Finalised as at 2022/08/09)</t>
  </si>
  <si>
    <t>Kwazulu-Natal: Mfolozi (KZN281) - Table C6 Quarterly Budget Statement - Financial Position ( Energy sources                                     ) for 4th Quarter ended 30 June 2022 (Figures Finalised as at 2022/08/09)</t>
  </si>
  <si>
    <t>Kwazulu-Natal: uMhlathuze (KZN282) - Table C6 Quarterly Budget Statement - Financial Position ( Energy sources                                     ) for 4th Quarter ended 30 June 2022 (Figures Finalised as at 2022/08/09)</t>
  </si>
  <si>
    <t>Kwazulu-Natal: uMlalazi (KZN284) - Table C6 Quarterly Budget Statement - Financial Position ( Energy sources                                     ) for 4th Quarter ended 30 June 2022 (Figures Finalised as at 2022/08/09)</t>
  </si>
  <si>
    <t>Kwazulu-Natal: Mthonjaneni (KZN285) - Table C6 Quarterly Budget Statement - Financial Position ( Energy sources                                     ) for 4th Quarter ended 30 June 2022 (Figures Finalised as at 2022/08/09)</t>
  </si>
  <si>
    <t>Kwazulu-Natal: Nkandla (KZN286) - Table C6 Quarterly Budget Statement - Financial Position ( Energy sources                                     ) for 4th Quarter ended 30 June 2022 (Figures Finalised as at 2022/08/09)</t>
  </si>
  <si>
    <t>Kwazulu-Natal: King Cetshwayo (DC28) - Table C6 Quarterly Budget Statement - Financial Position ( Energy sources                                     ) for 4th Quarter ended 30 June 2022 (Figures Finalised as at 2022/08/09)</t>
  </si>
  <si>
    <t>Kwazulu-Natal: Mandeni (KZN291) - Table C6 Quarterly Budget Statement - Financial Position ( Energy sources                                     ) for 4th Quarter ended 30 June 2022 (Figures Finalised as at 2022/08/09)</t>
  </si>
  <si>
    <t>Kwazulu-Natal: KwaDukuza (KZN292) - Table C6 Quarterly Budget Statement - Financial Position ( Energy sources                                     ) for 4th Quarter ended 30 June 2022 (Figures Finalised as at 2022/08/09)</t>
  </si>
  <si>
    <t>Kwazulu-Natal: Ndwedwe (KZN293) - Table C6 Quarterly Budget Statement - Financial Position ( Energy sources                                     ) for 4th Quarter ended 30 June 2022 (Figures Finalised as at 2022/08/09)</t>
  </si>
  <si>
    <t>Kwazulu-Natal: Maphumulo (KZN294) - Table C6 Quarterly Budget Statement - Financial Position ( Energy sources                                     ) for 4th Quarter ended 30 June 2022 (Figures Finalised as at 2022/08/09)</t>
  </si>
  <si>
    <t>Kwazulu-Natal: iLembe (DC29) - Table C6 Quarterly Budget Statement - Financial Position ( Energy sources                                     ) for 4th Quarter ended 30 June 2022 (Figures Finalised as at 2022/08/09)</t>
  </si>
  <si>
    <t>Kwazulu-Natal: Greater Kokstad (KZN433) - Table C6 Quarterly Budget Statement - Financial Position ( Energy sources                                     ) for 4th Quarter ended 30 June 2022 (Figures Finalised as at 2022/08/09)</t>
  </si>
  <si>
    <t>Kwazulu-Natal: Ubuhlebezwe (KZN434) - Table C6 Quarterly Budget Statement - Financial Position ( Energy sources                                     ) for 4th Quarter ended 30 June 2022 (Figures Finalised as at 2022/08/09)</t>
  </si>
  <si>
    <t>Kwazulu-Natal: Umzimkhulu (KZN435) - Table C6 Quarterly Budget Statement - Financial Position ( Energy sources                                     ) for 4th Quarter ended 30 June 2022 (Figures Finalised as at 2022/08/09)</t>
  </si>
  <si>
    <t>Kwazulu-Natal: Dr Nkosazana Dlamini Zuma (KZN436) - Table C6 Quarterly Budget Statement - Financial Position ( Energy sources                                     ) for 4th Quarter ended 30 June 2022 (Figures Finalised as at 2022/08/09)</t>
  </si>
  <si>
    <t>Kwazulu-Natal: Harry Gwala (DC43)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</si>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</sst>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613536599</v>
      </c>
      <c r="D6" s="18">
        <v>-21280219</v>
      </c>
      <c r="E6" s="19">
        <v>2341938123</v>
      </c>
      <c r="F6" s="20">
        <v>-463913803</v>
      </c>
      <c r="G6" s="20">
        <v>8128441198</v>
      </c>
      <c r="H6" s="20">
        <v>129625978</v>
      </c>
      <c r="I6" s="20">
        <v>-890548869</v>
      </c>
      <c r="J6" s="20">
        <v>7367518307</v>
      </c>
      <c r="K6" s="20">
        <v>104438569</v>
      </c>
      <c r="L6" s="20">
        <v>248096691</v>
      </c>
      <c r="M6" s="20">
        <v>297144230</v>
      </c>
      <c r="N6" s="20">
        <v>649679490</v>
      </c>
      <c r="O6" s="20">
        <v>61454871</v>
      </c>
      <c r="P6" s="20">
        <v>302653199</v>
      </c>
      <c r="Q6" s="20">
        <v>305967062</v>
      </c>
      <c r="R6" s="20">
        <v>670075132</v>
      </c>
      <c r="S6" s="20">
        <v>-16851679</v>
      </c>
      <c r="T6" s="20">
        <v>507124740</v>
      </c>
      <c r="U6" s="20">
        <v>74040759</v>
      </c>
      <c r="V6" s="20">
        <v>564313820</v>
      </c>
      <c r="W6" s="20">
        <v>9251586749</v>
      </c>
      <c r="X6" s="20">
        <v>-463913803</v>
      </c>
      <c r="Y6" s="20">
        <v>9715500552</v>
      </c>
      <c r="Z6" s="21">
        <v>-2094.2469245736152</v>
      </c>
      <c r="AA6" s="22">
        <v>-463913803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-3947227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12383609</v>
      </c>
      <c r="T7" s="20">
        <v>-1122760</v>
      </c>
      <c r="U7" s="20">
        <v>-261861</v>
      </c>
      <c r="V7" s="20">
        <v>10998988</v>
      </c>
      <c r="W7" s="20">
        <v>10998988</v>
      </c>
      <c r="X7" s="20">
        <v>-3947227</v>
      </c>
      <c r="Y7" s="20">
        <v>14946215</v>
      </c>
      <c r="Z7" s="21">
        <v>-378.65101247027343</v>
      </c>
      <c r="AA7" s="22">
        <v>-3947227</v>
      </c>
    </row>
    <row r="8" spans="1:27" ht="13.5" x14ac:dyDescent="0.25">
      <c r="A8" s="23" t="s">
        <v>36</v>
      </c>
      <c r="B8" s="17" t="s">
        <v>32</v>
      </c>
      <c r="C8" s="18">
        <v>631180241</v>
      </c>
      <c r="D8" s="18"/>
      <c r="E8" s="19">
        <v>5470385999</v>
      </c>
      <c r="F8" s="20">
        <v>2726275524</v>
      </c>
      <c r="G8" s="20">
        <v>404344778</v>
      </c>
      <c r="H8" s="20">
        <v>-112455299</v>
      </c>
      <c r="I8" s="20">
        <v>75024156</v>
      </c>
      <c r="J8" s="20">
        <v>366913635</v>
      </c>
      <c r="K8" s="20">
        <v>-234720711</v>
      </c>
      <c r="L8" s="20">
        <v>-11148924</v>
      </c>
      <c r="M8" s="20">
        <v>-252214321</v>
      </c>
      <c r="N8" s="20">
        <v>-498083956</v>
      </c>
      <c r="O8" s="20">
        <v>33005324</v>
      </c>
      <c r="P8" s="20">
        <v>88323859</v>
      </c>
      <c r="Q8" s="20">
        <v>-136009406</v>
      </c>
      <c r="R8" s="20">
        <v>-14680223</v>
      </c>
      <c r="S8" s="20">
        <v>453567358</v>
      </c>
      <c r="T8" s="20">
        <v>-244574554</v>
      </c>
      <c r="U8" s="20">
        <v>-77571774</v>
      </c>
      <c r="V8" s="20">
        <v>131421030</v>
      </c>
      <c r="W8" s="20">
        <v>-14429514</v>
      </c>
      <c r="X8" s="20">
        <v>2726275524</v>
      </c>
      <c r="Y8" s="20">
        <v>-2740705038</v>
      </c>
      <c r="Z8" s="21">
        <v>-100.52927570500391</v>
      </c>
      <c r="AA8" s="22">
        <v>2726275524</v>
      </c>
    </row>
    <row r="9" spans="1:27" ht="13.5" x14ac:dyDescent="0.25">
      <c r="A9" s="23" t="s">
        <v>37</v>
      </c>
      <c r="B9" s="17" t="s">
        <v>32</v>
      </c>
      <c r="C9" s="18">
        <v>613504004</v>
      </c>
      <c r="D9" s="18">
        <v>2113013</v>
      </c>
      <c r="E9" s="19">
        <v>-190233325</v>
      </c>
      <c r="F9" s="20">
        <v>-22328591</v>
      </c>
      <c r="G9" s="20">
        <v>330053838</v>
      </c>
      <c r="H9" s="20">
        <v>280778212</v>
      </c>
      <c r="I9" s="20">
        <v>6254882062</v>
      </c>
      <c r="J9" s="20">
        <v>6865714112</v>
      </c>
      <c r="K9" s="20">
        <v>-30129353</v>
      </c>
      <c r="L9" s="20">
        <v>140488227</v>
      </c>
      <c r="M9" s="20">
        <v>210824786</v>
      </c>
      <c r="N9" s="20">
        <v>321183660</v>
      </c>
      <c r="O9" s="20">
        <v>-177683660</v>
      </c>
      <c r="P9" s="20">
        <v>-10852113</v>
      </c>
      <c r="Q9" s="20">
        <v>32821294</v>
      </c>
      <c r="R9" s="20">
        <v>-155714479</v>
      </c>
      <c r="S9" s="20">
        <v>-104233577</v>
      </c>
      <c r="T9" s="20">
        <v>22366239</v>
      </c>
      <c r="U9" s="20">
        <v>195636009</v>
      </c>
      <c r="V9" s="20">
        <v>113768671</v>
      </c>
      <c r="W9" s="20">
        <v>7144951964</v>
      </c>
      <c r="X9" s="20">
        <v>-22328591</v>
      </c>
      <c r="Y9" s="20">
        <v>7167280555</v>
      </c>
      <c r="Z9" s="21">
        <v>-32099.117024446372</v>
      </c>
      <c r="AA9" s="22">
        <v>-22328591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>
        <v>-26844</v>
      </c>
      <c r="Q10" s="20"/>
      <c r="R10" s="24">
        <v>-26844</v>
      </c>
      <c r="S10" s="24"/>
      <c r="T10" s="20"/>
      <c r="U10" s="24"/>
      <c r="V10" s="24"/>
      <c r="W10" s="24">
        <v>-52706</v>
      </c>
      <c r="X10" s="20"/>
      <c r="Y10" s="24">
        <v>-52706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-93911719</v>
      </c>
      <c r="D11" s="18"/>
      <c r="E11" s="19">
        <v>-36312740</v>
      </c>
      <c r="F11" s="20">
        <v>-64931142</v>
      </c>
      <c r="G11" s="20">
        <v>-37194985</v>
      </c>
      <c r="H11" s="20">
        <v>14913559</v>
      </c>
      <c r="I11" s="20">
        <v>-216788</v>
      </c>
      <c r="J11" s="20">
        <v>-22498214</v>
      </c>
      <c r="K11" s="20">
        <v>140413875</v>
      </c>
      <c r="L11" s="20">
        <v>152287591</v>
      </c>
      <c r="M11" s="20">
        <v>60224870</v>
      </c>
      <c r="N11" s="20">
        <v>352926336</v>
      </c>
      <c r="O11" s="20">
        <v>-7360853</v>
      </c>
      <c r="P11" s="20">
        <v>4245506</v>
      </c>
      <c r="Q11" s="20">
        <v>6870610</v>
      </c>
      <c r="R11" s="20">
        <v>3755263</v>
      </c>
      <c r="S11" s="20">
        <v>9741751</v>
      </c>
      <c r="T11" s="20">
        <v>13263579</v>
      </c>
      <c r="U11" s="20">
        <v>-70501197</v>
      </c>
      <c r="V11" s="20">
        <v>-47495867</v>
      </c>
      <c r="W11" s="20">
        <v>286687518</v>
      </c>
      <c r="X11" s="20">
        <v>-64931142</v>
      </c>
      <c r="Y11" s="20">
        <v>351618660</v>
      </c>
      <c r="Z11" s="21">
        <v>-541.52545168541769</v>
      </c>
      <c r="AA11" s="22">
        <v>-64931142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1764613882</v>
      </c>
      <c r="D12" s="29">
        <f>SUM(D6:D11)</f>
        <v>-19167206</v>
      </c>
      <c r="E12" s="30">
        <f t="shared" si="0"/>
        <v>7585778057</v>
      </c>
      <c r="F12" s="31">
        <f t="shared" si="0"/>
        <v>2171154761</v>
      </c>
      <c r="G12" s="31">
        <f t="shared" si="0"/>
        <v>8825644829</v>
      </c>
      <c r="H12" s="31">
        <f t="shared" si="0"/>
        <v>312836588</v>
      </c>
      <c r="I12" s="31">
        <f t="shared" si="0"/>
        <v>5439140561</v>
      </c>
      <c r="J12" s="31">
        <f t="shared" si="0"/>
        <v>14577621978</v>
      </c>
      <c r="K12" s="31">
        <f t="shared" si="0"/>
        <v>-19997620</v>
      </c>
      <c r="L12" s="31">
        <f t="shared" si="0"/>
        <v>529723585</v>
      </c>
      <c r="M12" s="31">
        <f t="shared" si="0"/>
        <v>315979565</v>
      </c>
      <c r="N12" s="31">
        <f t="shared" si="0"/>
        <v>825705530</v>
      </c>
      <c r="O12" s="31">
        <f t="shared" si="0"/>
        <v>-90584318</v>
      </c>
      <c r="P12" s="31">
        <f t="shared" si="0"/>
        <v>384343607</v>
      </c>
      <c r="Q12" s="31">
        <f t="shared" si="0"/>
        <v>209649560</v>
      </c>
      <c r="R12" s="31">
        <f t="shared" si="0"/>
        <v>503408849</v>
      </c>
      <c r="S12" s="31">
        <f t="shared" si="0"/>
        <v>354607462</v>
      </c>
      <c r="T12" s="31">
        <f t="shared" si="0"/>
        <v>297057244</v>
      </c>
      <c r="U12" s="31">
        <f t="shared" si="0"/>
        <v>121341936</v>
      </c>
      <c r="V12" s="31">
        <f t="shared" si="0"/>
        <v>773006642</v>
      </c>
      <c r="W12" s="31">
        <f t="shared" si="0"/>
        <v>16679742999</v>
      </c>
      <c r="X12" s="31">
        <f t="shared" si="0"/>
        <v>2171154761</v>
      </c>
      <c r="Y12" s="31">
        <f t="shared" si="0"/>
        <v>14508588238</v>
      </c>
      <c r="Z12" s="32">
        <f>+IF(X12&lt;&gt;0,+(Y12/X12)*100,0)</f>
        <v>668.242932222739</v>
      </c>
      <c r="AA12" s="33">
        <f>SUM(AA6:AA11)</f>
        <v>2171154761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>
        <v>48455</v>
      </c>
      <c r="L15" s="20">
        <v>133545</v>
      </c>
      <c r="M15" s="20"/>
      <c r="N15" s="20">
        <v>182000</v>
      </c>
      <c r="O15" s="20"/>
      <c r="P15" s="20"/>
      <c r="Q15" s="20">
        <v>92560</v>
      </c>
      <c r="R15" s="20">
        <v>92560</v>
      </c>
      <c r="S15" s="20">
        <v>29882</v>
      </c>
      <c r="T15" s="20">
        <v>6876</v>
      </c>
      <c r="U15" s="20">
        <v>151731</v>
      </c>
      <c r="V15" s="20">
        <v>188489</v>
      </c>
      <c r="W15" s="20">
        <v>620248</v>
      </c>
      <c r="X15" s="20"/>
      <c r="Y15" s="20">
        <v>620248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3918220900</v>
      </c>
      <c r="D19" s="18">
        <v>6290804</v>
      </c>
      <c r="E19" s="19">
        <v>11038889178</v>
      </c>
      <c r="F19" s="20">
        <v>10322988112</v>
      </c>
      <c r="G19" s="20">
        <v>752500371</v>
      </c>
      <c r="H19" s="20">
        <v>-138346416</v>
      </c>
      <c r="I19" s="20">
        <v>120274156</v>
      </c>
      <c r="J19" s="20">
        <v>734428111</v>
      </c>
      <c r="K19" s="20">
        <v>17395289</v>
      </c>
      <c r="L19" s="20">
        <v>767434312</v>
      </c>
      <c r="M19" s="20">
        <v>46978856</v>
      </c>
      <c r="N19" s="20">
        <v>831808457</v>
      </c>
      <c r="O19" s="20">
        <v>36202802</v>
      </c>
      <c r="P19" s="20">
        <v>2700409543</v>
      </c>
      <c r="Q19" s="20">
        <v>117475064</v>
      </c>
      <c r="R19" s="20">
        <v>2854087409</v>
      </c>
      <c r="S19" s="20">
        <v>-29934093</v>
      </c>
      <c r="T19" s="20">
        <v>145735524</v>
      </c>
      <c r="U19" s="20">
        <v>-2039651281</v>
      </c>
      <c r="V19" s="20">
        <v>-1923849850</v>
      </c>
      <c r="W19" s="20">
        <v>2496474127</v>
      </c>
      <c r="X19" s="20">
        <v>10322988112</v>
      </c>
      <c r="Y19" s="20">
        <v>-7826513985</v>
      </c>
      <c r="Z19" s="21">
        <v>-75.816361503914138</v>
      </c>
      <c r="AA19" s="22">
        <v>10322988112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-9493923</v>
      </c>
      <c r="D22" s="18">
        <v>81133</v>
      </c>
      <c r="E22" s="19">
        <v>22909960</v>
      </c>
      <c r="F22" s="20">
        <v>21890081</v>
      </c>
      <c r="G22" s="20">
        <v>-839204</v>
      </c>
      <c r="H22" s="20">
        <v>-1141165</v>
      </c>
      <c r="I22" s="20">
        <v>-189571</v>
      </c>
      <c r="J22" s="20">
        <v>-2169940</v>
      </c>
      <c r="K22" s="20">
        <v>-797036</v>
      </c>
      <c r="L22" s="20">
        <v>-1211246</v>
      </c>
      <c r="M22" s="20">
        <v>-797393</v>
      </c>
      <c r="N22" s="20">
        <v>-2805675</v>
      </c>
      <c r="O22" s="20">
        <v>-796964</v>
      </c>
      <c r="P22" s="20">
        <v>899293</v>
      </c>
      <c r="Q22" s="20">
        <v>-796964</v>
      </c>
      <c r="R22" s="20">
        <v>-694635</v>
      </c>
      <c r="S22" s="20">
        <v>-679531</v>
      </c>
      <c r="T22" s="20">
        <v>-912964</v>
      </c>
      <c r="U22" s="20">
        <v>-795531</v>
      </c>
      <c r="V22" s="20">
        <v>-2388026</v>
      </c>
      <c r="W22" s="20">
        <v>-8058276</v>
      </c>
      <c r="X22" s="20">
        <v>21890081</v>
      </c>
      <c r="Y22" s="20">
        <v>-29948357</v>
      </c>
      <c r="Z22" s="21">
        <v>-136.81245400599477</v>
      </c>
      <c r="AA22" s="22">
        <v>21890081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3910521757</v>
      </c>
      <c r="D24" s="29">
        <f>SUM(D15:D23)</f>
        <v>6371937</v>
      </c>
      <c r="E24" s="36">
        <f t="shared" si="1"/>
        <v>11062109138</v>
      </c>
      <c r="F24" s="37">
        <f t="shared" si="1"/>
        <v>10346252193</v>
      </c>
      <c r="G24" s="37">
        <f t="shared" si="1"/>
        <v>753075504</v>
      </c>
      <c r="H24" s="37">
        <f t="shared" si="1"/>
        <v>-139419174</v>
      </c>
      <c r="I24" s="37">
        <f t="shared" si="1"/>
        <v>120133040</v>
      </c>
      <c r="J24" s="37">
        <f t="shared" si="1"/>
        <v>733789370</v>
      </c>
      <c r="K24" s="37">
        <f t="shared" si="1"/>
        <v>16646708</v>
      </c>
      <c r="L24" s="37">
        <f t="shared" si="1"/>
        <v>766356611</v>
      </c>
      <c r="M24" s="37">
        <f t="shared" si="1"/>
        <v>46181463</v>
      </c>
      <c r="N24" s="37">
        <f t="shared" si="1"/>
        <v>829184782</v>
      </c>
      <c r="O24" s="37">
        <f t="shared" si="1"/>
        <v>35405838</v>
      </c>
      <c r="P24" s="37">
        <f t="shared" si="1"/>
        <v>2701308836</v>
      </c>
      <c r="Q24" s="37">
        <f t="shared" si="1"/>
        <v>116770660</v>
      </c>
      <c r="R24" s="37">
        <f t="shared" si="1"/>
        <v>2853485334</v>
      </c>
      <c r="S24" s="37">
        <f t="shared" si="1"/>
        <v>-30583742</v>
      </c>
      <c r="T24" s="37">
        <f t="shared" si="1"/>
        <v>144829436</v>
      </c>
      <c r="U24" s="37">
        <f t="shared" si="1"/>
        <v>-2040295081</v>
      </c>
      <c r="V24" s="37">
        <f t="shared" si="1"/>
        <v>-1926049387</v>
      </c>
      <c r="W24" s="37">
        <f t="shared" si="1"/>
        <v>2490410099</v>
      </c>
      <c r="X24" s="37">
        <f t="shared" si="1"/>
        <v>10346252193</v>
      </c>
      <c r="Y24" s="37">
        <f t="shared" si="1"/>
        <v>-7855842094</v>
      </c>
      <c r="Z24" s="38">
        <f>+IF(X24&lt;&gt;0,+(Y24/X24)*100,0)</f>
        <v>-75.92935052670623</v>
      </c>
      <c r="AA24" s="39">
        <f>SUM(AA15:AA23)</f>
        <v>10346252193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5675135639</v>
      </c>
      <c r="D25" s="29">
        <f>+D12+D24</f>
        <v>-12795269</v>
      </c>
      <c r="E25" s="30">
        <f t="shared" si="2"/>
        <v>18647887195</v>
      </c>
      <c r="F25" s="31">
        <f t="shared" si="2"/>
        <v>12517406954</v>
      </c>
      <c r="G25" s="31">
        <f t="shared" si="2"/>
        <v>9578720333</v>
      </c>
      <c r="H25" s="31">
        <f t="shared" si="2"/>
        <v>173417414</v>
      </c>
      <c r="I25" s="31">
        <f t="shared" si="2"/>
        <v>5559273601</v>
      </c>
      <c r="J25" s="31">
        <f t="shared" si="2"/>
        <v>15311411348</v>
      </c>
      <c r="K25" s="31">
        <f t="shared" si="2"/>
        <v>-3350912</v>
      </c>
      <c r="L25" s="31">
        <f t="shared" si="2"/>
        <v>1296080196</v>
      </c>
      <c r="M25" s="31">
        <f t="shared" si="2"/>
        <v>362161028</v>
      </c>
      <c r="N25" s="31">
        <f t="shared" si="2"/>
        <v>1654890312</v>
      </c>
      <c r="O25" s="31">
        <f t="shared" si="2"/>
        <v>-55178480</v>
      </c>
      <c r="P25" s="31">
        <f t="shared" si="2"/>
        <v>3085652443</v>
      </c>
      <c r="Q25" s="31">
        <f t="shared" si="2"/>
        <v>326420220</v>
      </c>
      <c r="R25" s="31">
        <f t="shared" si="2"/>
        <v>3356894183</v>
      </c>
      <c r="S25" s="31">
        <f t="shared" si="2"/>
        <v>324023720</v>
      </c>
      <c r="T25" s="31">
        <f t="shared" si="2"/>
        <v>441886680</v>
      </c>
      <c r="U25" s="31">
        <f t="shared" si="2"/>
        <v>-1918953145</v>
      </c>
      <c r="V25" s="31">
        <f t="shared" si="2"/>
        <v>-1153042745</v>
      </c>
      <c r="W25" s="31">
        <f t="shared" si="2"/>
        <v>19170153098</v>
      </c>
      <c r="X25" s="31">
        <f t="shared" si="2"/>
        <v>12517406954</v>
      </c>
      <c r="Y25" s="31">
        <f t="shared" si="2"/>
        <v>6652746144</v>
      </c>
      <c r="Z25" s="32">
        <f>+IF(X25&lt;&gt;0,+(Y25/X25)*100,0)</f>
        <v>53.14795762771044</v>
      </c>
      <c r="AA25" s="33">
        <f>+AA12+AA24</f>
        <v>12517406954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-24393777</v>
      </c>
      <c r="D30" s="18"/>
      <c r="E30" s="19">
        <v>3000</v>
      </c>
      <c r="F30" s="20">
        <v>-2042499</v>
      </c>
      <c r="G30" s="20">
        <v>6511451</v>
      </c>
      <c r="H30" s="20">
        <v>11146619</v>
      </c>
      <c r="I30" s="20">
        <v>3515836</v>
      </c>
      <c r="J30" s="20">
        <v>21173906</v>
      </c>
      <c r="K30" s="20">
        <v>11692888</v>
      </c>
      <c r="L30" s="20">
        <v>11700366</v>
      </c>
      <c r="M30" s="20">
        <v>-80852649</v>
      </c>
      <c r="N30" s="20">
        <v>-57459395</v>
      </c>
      <c r="O30" s="20">
        <v>106289825</v>
      </c>
      <c r="P30" s="20">
        <v>10423369</v>
      </c>
      <c r="Q30" s="20">
        <v>11538931</v>
      </c>
      <c r="R30" s="20">
        <v>128252125</v>
      </c>
      <c r="S30" s="20">
        <v>11586135</v>
      </c>
      <c r="T30" s="20">
        <v>11126147</v>
      </c>
      <c r="U30" s="20">
        <v>-20833644</v>
      </c>
      <c r="V30" s="20">
        <v>1878638</v>
      </c>
      <c r="W30" s="20">
        <v>93845274</v>
      </c>
      <c r="X30" s="20">
        <v>-2042499</v>
      </c>
      <c r="Y30" s="20">
        <v>95887773</v>
      </c>
      <c r="Z30" s="21">
        <v>-4694.6301075300407</v>
      </c>
      <c r="AA30" s="22">
        <v>-2042499</v>
      </c>
    </row>
    <row r="31" spans="1:27" ht="13.5" x14ac:dyDescent="0.25">
      <c r="A31" s="23" t="s">
        <v>57</v>
      </c>
      <c r="B31" s="17" t="s">
        <v>32</v>
      </c>
      <c r="C31" s="18">
        <v>81680756</v>
      </c>
      <c r="D31" s="18"/>
      <c r="E31" s="19">
        <v>1156109</v>
      </c>
      <c r="F31" s="20">
        <v>-474408</v>
      </c>
      <c r="G31" s="20">
        <v>-5364005</v>
      </c>
      <c r="H31" s="20">
        <v>-339015</v>
      </c>
      <c r="I31" s="20">
        <v>-7014201</v>
      </c>
      <c r="J31" s="20">
        <v>-12717221</v>
      </c>
      <c r="K31" s="20">
        <v>472458</v>
      </c>
      <c r="L31" s="20">
        <v>595505</v>
      </c>
      <c r="M31" s="20">
        <v>-25343958</v>
      </c>
      <c r="N31" s="20">
        <v>-24275995</v>
      </c>
      <c r="O31" s="20">
        <v>205442</v>
      </c>
      <c r="P31" s="20">
        <v>772202</v>
      </c>
      <c r="Q31" s="20">
        <v>-9738</v>
      </c>
      <c r="R31" s="20">
        <v>967906</v>
      </c>
      <c r="S31" s="20">
        <v>-570566</v>
      </c>
      <c r="T31" s="20">
        <v>44007169</v>
      </c>
      <c r="U31" s="20">
        <v>-266652</v>
      </c>
      <c r="V31" s="20">
        <v>43169951</v>
      </c>
      <c r="W31" s="20">
        <v>7144641</v>
      </c>
      <c r="X31" s="20">
        <v>-474408</v>
      </c>
      <c r="Y31" s="20">
        <v>7619049</v>
      </c>
      <c r="Z31" s="21">
        <v>-1606.0119137957201</v>
      </c>
      <c r="AA31" s="22">
        <v>-474408</v>
      </c>
    </row>
    <row r="32" spans="1:27" ht="13.5" x14ac:dyDescent="0.25">
      <c r="A32" s="23" t="s">
        <v>58</v>
      </c>
      <c r="B32" s="17" t="s">
        <v>32</v>
      </c>
      <c r="C32" s="18">
        <v>1027684755</v>
      </c>
      <c r="D32" s="18">
        <v>36383335</v>
      </c>
      <c r="E32" s="19">
        <v>2328270708</v>
      </c>
      <c r="F32" s="20">
        <v>487243373</v>
      </c>
      <c r="G32" s="20">
        <v>1019594675</v>
      </c>
      <c r="H32" s="20">
        <v>335349204</v>
      </c>
      <c r="I32" s="20">
        <v>5991470621</v>
      </c>
      <c r="J32" s="20">
        <v>7346414500</v>
      </c>
      <c r="K32" s="20">
        <v>159306912</v>
      </c>
      <c r="L32" s="20">
        <v>385946740</v>
      </c>
      <c r="M32" s="20">
        <v>1513296384</v>
      </c>
      <c r="N32" s="20">
        <v>2058550036</v>
      </c>
      <c r="O32" s="20">
        <v>-79389193</v>
      </c>
      <c r="P32" s="20">
        <v>-206824524</v>
      </c>
      <c r="Q32" s="20">
        <v>912784353</v>
      </c>
      <c r="R32" s="20">
        <v>626570636</v>
      </c>
      <c r="S32" s="20">
        <v>-1173254396</v>
      </c>
      <c r="T32" s="20">
        <v>813681</v>
      </c>
      <c r="U32" s="20">
        <v>936492327</v>
      </c>
      <c r="V32" s="20">
        <v>-235948388</v>
      </c>
      <c r="W32" s="20">
        <v>9795586784</v>
      </c>
      <c r="X32" s="20">
        <v>487243373</v>
      </c>
      <c r="Y32" s="20">
        <v>9308343411</v>
      </c>
      <c r="Z32" s="21">
        <v>1910.4094435780041</v>
      </c>
      <c r="AA32" s="22">
        <v>487243373</v>
      </c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>
        <v>762179</v>
      </c>
      <c r="F33" s="20">
        <v>8270000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-36934</v>
      </c>
      <c r="V33" s="20">
        <v>-36934</v>
      </c>
      <c r="W33" s="20">
        <v>-36934</v>
      </c>
      <c r="X33" s="20">
        <v>8270000</v>
      </c>
      <c r="Y33" s="20">
        <v>-8306934</v>
      </c>
      <c r="Z33" s="21">
        <v>-100.44660217654172</v>
      </c>
      <c r="AA33" s="22">
        <v>8270000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1084810992</v>
      </c>
      <c r="D34" s="29">
        <f>SUM(D29:D33)</f>
        <v>36383335</v>
      </c>
      <c r="E34" s="30">
        <f t="shared" si="3"/>
        <v>2330191996</v>
      </c>
      <c r="F34" s="31">
        <f t="shared" si="3"/>
        <v>492996466</v>
      </c>
      <c r="G34" s="31">
        <f t="shared" si="3"/>
        <v>1020742121</v>
      </c>
      <c r="H34" s="31">
        <f t="shared" si="3"/>
        <v>346156808</v>
      </c>
      <c r="I34" s="31">
        <f t="shared" si="3"/>
        <v>5987972256</v>
      </c>
      <c r="J34" s="31">
        <f t="shared" si="3"/>
        <v>7354871185</v>
      </c>
      <c r="K34" s="31">
        <f t="shared" si="3"/>
        <v>171472258</v>
      </c>
      <c r="L34" s="31">
        <f t="shared" si="3"/>
        <v>398242611</v>
      </c>
      <c r="M34" s="31">
        <f t="shared" si="3"/>
        <v>1407099777</v>
      </c>
      <c r="N34" s="31">
        <f t="shared" si="3"/>
        <v>1976814646</v>
      </c>
      <c r="O34" s="31">
        <f t="shared" si="3"/>
        <v>27106074</v>
      </c>
      <c r="P34" s="31">
        <f t="shared" si="3"/>
        <v>-195628953</v>
      </c>
      <c r="Q34" s="31">
        <f t="shared" si="3"/>
        <v>924313546</v>
      </c>
      <c r="R34" s="31">
        <f t="shared" si="3"/>
        <v>755790667</v>
      </c>
      <c r="S34" s="31">
        <f t="shared" si="3"/>
        <v>-1162238827</v>
      </c>
      <c r="T34" s="31">
        <f t="shared" si="3"/>
        <v>55946997</v>
      </c>
      <c r="U34" s="31">
        <f t="shared" si="3"/>
        <v>915355097</v>
      </c>
      <c r="V34" s="31">
        <f t="shared" si="3"/>
        <v>-190936733</v>
      </c>
      <c r="W34" s="31">
        <f t="shared" si="3"/>
        <v>9896539765</v>
      </c>
      <c r="X34" s="31">
        <f t="shared" si="3"/>
        <v>492996466</v>
      </c>
      <c r="Y34" s="31">
        <f t="shared" si="3"/>
        <v>9403543299</v>
      </c>
      <c r="Z34" s="32">
        <f>+IF(X34&lt;&gt;0,+(Y34/X34)*100,0)</f>
        <v>1907.4261069855215</v>
      </c>
      <c r="AA34" s="33">
        <f>SUM(AA29:AA33)</f>
        <v>492996466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198966465</v>
      </c>
      <c r="D37" s="18"/>
      <c r="E37" s="19">
        <v>12019506</v>
      </c>
      <c r="F37" s="20">
        <v>7506256</v>
      </c>
      <c r="G37" s="20">
        <v>136862218</v>
      </c>
      <c r="H37" s="20"/>
      <c r="I37" s="20">
        <v>438543</v>
      </c>
      <c r="J37" s="20">
        <v>137300761</v>
      </c>
      <c r="K37" s="20"/>
      <c r="L37" s="20"/>
      <c r="M37" s="20">
        <v>-61537178</v>
      </c>
      <c r="N37" s="20">
        <v>-61537178</v>
      </c>
      <c r="O37" s="20">
        <v>-2719260</v>
      </c>
      <c r="P37" s="20"/>
      <c r="Q37" s="20">
        <v>-1103902</v>
      </c>
      <c r="R37" s="20">
        <v>-3823162</v>
      </c>
      <c r="S37" s="20"/>
      <c r="T37" s="20"/>
      <c r="U37" s="20">
        <v>-46477333</v>
      </c>
      <c r="V37" s="20">
        <v>-46477333</v>
      </c>
      <c r="W37" s="20">
        <v>25463088</v>
      </c>
      <c r="X37" s="20">
        <v>7506256</v>
      </c>
      <c r="Y37" s="20">
        <v>17956832</v>
      </c>
      <c r="Z37" s="21">
        <v>239.22488121907915</v>
      </c>
      <c r="AA37" s="22">
        <v>7506256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75696</v>
      </c>
      <c r="F38" s="20">
        <v>-2504500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-2504500</v>
      </c>
      <c r="Y38" s="20">
        <v>2504500</v>
      </c>
      <c r="Z38" s="21">
        <v>-100</v>
      </c>
      <c r="AA38" s="22">
        <v>-2504500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198966465</v>
      </c>
      <c r="D39" s="29">
        <f>SUM(D37:D38)</f>
        <v>0</v>
      </c>
      <c r="E39" s="36">
        <f t="shared" si="4"/>
        <v>12095202</v>
      </c>
      <c r="F39" s="37">
        <f t="shared" si="4"/>
        <v>5001756</v>
      </c>
      <c r="G39" s="37">
        <f t="shared" si="4"/>
        <v>136862218</v>
      </c>
      <c r="H39" s="37">
        <f t="shared" si="4"/>
        <v>0</v>
      </c>
      <c r="I39" s="37">
        <f t="shared" si="4"/>
        <v>438543</v>
      </c>
      <c r="J39" s="37">
        <f t="shared" si="4"/>
        <v>137300761</v>
      </c>
      <c r="K39" s="37">
        <f t="shared" si="4"/>
        <v>0</v>
      </c>
      <c r="L39" s="37">
        <f t="shared" si="4"/>
        <v>0</v>
      </c>
      <c r="M39" s="37">
        <f t="shared" si="4"/>
        <v>-61537178</v>
      </c>
      <c r="N39" s="37">
        <f t="shared" si="4"/>
        <v>-61537178</v>
      </c>
      <c r="O39" s="37">
        <f t="shared" si="4"/>
        <v>-2719260</v>
      </c>
      <c r="P39" s="37">
        <f t="shared" si="4"/>
        <v>0</v>
      </c>
      <c r="Q39" s="37">
        <f t="shared" si="4"/>
        <v>-1103902</v>
      </c>
      <c r="R39" s="37">
        <f t="shared" si="4"/>
        <v>-3823162</v>
      </c>
      <c r="S39" s="37">
        <f t="shared" si="4"/>
        <v>0</v>
      </c>
      <c r="T39" s="37">
        <f t="shared" si="4"/>
        <v>0</v>
      </c>
      <c r="U39" s="37">
        <f t="shared" si="4"/>
        <v>-46477333</v>
      </c>
      <c r="V39" s="37">
        <f t="shared" si="4"/>
        <v>-46477333</v>
      </c>
      <c r="W39" s="37">
        <f t="shared" si="4"/>
        <v>25463088</v>
      </c>
      <c r="X39" s="37">
        <f t="shared" si="4"/>
        <v>5001756</v>
      </c>
      <c r="Y39" s="37">
        <f t="shared" si="4"/>
        <v>20461332</v>
      </c>
      <c r="Z39" s="38">
        <f>+IF(X39&lt;&gt;0,+(Y39/X39)*100,0)</f>
        <v>409.08297006091459</v>
      </c>
      <c r="AA39" s="39">
        <f>SUM(AA37:AA38)</f>
        <v>5001756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1283777457</v>
      </c>
      <c r="D40" s="29">
        <f>+D34+D39</f>
        <v>36383335</v>
      </c>
      <c r="E40" s="30">
        <f t="shared" si="5"/>
        <v>2342287198</v>
      </c>
      <c r="F40" s="31">
        <f t="shared" si="5"/>
        <v>497998222</v>
      </c>
      <c r="G40" s="31">
        <f t="shared" si="5"/>
        <v>1157604339</v>
      </c>
      <c r="H40" s="31">
        <f t="shared" si="5"/>
        <v>346156808</v>
      </c>
      <c r="I40" s="31">
        <f t="shared" si="5"/>
        <v>5988410799</v>
      </c>
      <c r="J40" s="31">
        <f t="shared" si="5"/>
        <v>7492171946</v>
      </c>
      <c r="K40" s="31">
        <f t="shared" si="5"/>
        <v>171472258</v>
      </c>
      <c r="L40" s="31">
        <f t="shared" si="5"/>
        <v>398242611</v>
      </c>
      <c r="M40" s="31">
        <f t="shared" si="5"/>
        <v>1345562599</v>
      </c>
      <c r="N40" s="31">
        <f t="shared" si="5"/>
        <v>1915277468</v>
      </c>
      <c r="O40" s="31">
        <f t="shared" si="5"/>
        <v>24386814</v>
      </c>
      <c r="P40" s="31">
        <f t="shared" si="5"/>
        <v>-195628953</v>
      </c>
      <c r="Q40" s="31">
        <f t="shared" si="5"/>
        <v>923209644</v>
      </c>
      <c r="R40" s="31">
        <f t="shared" si="5"/>
        <v>751967505</v>
      </c>
      <c r="S40" s="31">
        <f t="shared" si="5"/>
        <v>-1162238827</v>
      </c>
      <c r="T40" s="31">
        <f t="shared" si="5"/>
        <v>55946997</v>
      </c>
      <c r="U40" s="31">
        <f t="shared" si="5"/>
        <v>868877764</v>
      </c>
      <c r="V40" s="31">
        <f t="shared" si="5"/>
        <v>-237414066</v>
      </c>
      <c r="W40" s="31">
        <f t="shared" si="5"/>
        <v>9922002853</v>
      </c>
      <c r="X40" s="31">
        <f t="shared" si="5"/>
        <v>497998222</v>
      </c>
      <c r="Y40" s="31">
        <f t="shared" si="5"/>
        <v>9424004631</v>
      </c>
      <c r="Z40" s="32">
        <f>+IF(X40&lt;&gt;0,+(Y40/X40)*100,0)</f>
        <v>1892.3771641497951</v>
      </c>
      <c r="AA40" s="33">
        <f>+AA34+AA39</f>
        <v>497998222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4391358182</v>
      </c>
      <c r="D42" s="43">
        <f>+D25-D40</f>
        <v>-49178604</v>
      </c>
      <c r="E42" s="44">
        <f t="shared" si="6"/>
        <v>16305599997</v>
      </c>
      <c r="F42" s="45">
        <f t="shared" si="6"/>
        <v>12019408732</v>
      </c>
      <c r="G42" s="45">
        <f t="shared" si="6"/>
        <v>8421115994</v>
      </c>
      <c r="H42" s="45">
        <f t="shared" si="6"/>
        <v>-172739394</v>
      </c>
      <c r="I42" s="45">
        <f t="shared" si="6"/>
        <v>-429137198</v>
      </c>
      <c r="J42" s="45">
        <f t="shared" si="6"/>
        <v>7819239402</v>
      </c>
      <c r="K42" s="45">
        <f t="shared" si="6"/>
        <v>-174823170</v>
      </c>
      <c r="L42" s="45">
        <f t="shared" si="6"/>
        <v>897837585</v>
      </c>
      <c r="M42" s="45">
        <f t="shared" si="6"/>
        <v>-983401571</v>
      </c>
      <c r="N42" s="45">
        <f t="shared" si="6"/>
        <v>-260387156</v>
      </c>
      <c r="O42" s="45">
        <f t="shared" si="6"/>
        <v>-79565294</v>
      </c>
      <c r="P42" s="45">
        <f t="shared" si="6"/>
        <v>3281281396</v>
      </c>
      <c r="Q42" s="45">
        <f t="shared" si="6"/>
        <v>-596789424</v>
      </c>
      <c r="R42" s="45">
        <f t="shared" si="6"/>
        <v>2604926678</v>
      </c>
      <c r="S42" s="45">
        <f t="shared" si="6"/>
        <v>1486262547</v>
      </c>
      <c r="T42" s="45">
        <f t="shared" si="6"/>
        <v>385939683</v>
      </c>
      <c r="U42" s="45">
        <f t="shared" si="6"/>
        <v>-2787830909</v>
      </c>
      <c r="V42" s="45">
        <f t="shared" si="6"/>
        <v>-915628679</v>
      </c>
      <c r="W42" s="45">
        <f t="shared" si="6"/>
        <v>9248150245</v>
      </c>
      <c r="X42" s="45">
        <f t="shared" si="6"/>
        <v>12019408732</v>
      </c>
      <c r="Y42" s="45">
        <f t="shared" si="6"/>
        <v>-2771258487</v>
      </c>
      <c r="Z42" s="46">
        <f>+IF(X42&lt;&gt;0,+(Y42/X42)*100,0)</f>
        <v>-23.056529225284692</v>
      </c>
      <c r="AA42" s="47">
        <f>+AA25-AA40</f>
        <v>12019408732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-556166629</v>
      </c>
      <c r="D45" s="18"/>
      <c r="E45" s="19">
        <v>-3532319890</v>
      </c>
      <c r="F45" s="20">
        <v>1468407483</v>
      </c>
      <c r="G45" s="20">
        <v>58135133</v>
      </c>
      <c r="H45" s="20">
        <v>2064643</v>
      </c>
      <c r="I45" s="20">
        <v>-7121</v>
      </c>
      <c r="J45" s="20">
        <v>60192655</v>
      </c>
      <c r="K45" s="20">
        <v>-188294</v>
      </c>
      <c r="L45" s="20">
        <v>362063683</v>
      </c>
      <c r="M45" s="20"/>
      <c r="N45" s="20">
        <v>361875389</v>
      </c>
      <c r="O45" s="20">
        <v>101209</v>
      </c>
      <c r="P45" s="20">
        <v>-101209</v>
      </c>
      <c r="Q45" s="20">
        <v>-34259027</v>
      </c>
      <c r="R45" s="20">
        <v>-34259027</v>
      </c>
      <c r="S45" s="20"/>
      <c r="T45" s="20">
        <v>-8964042</v>
      </c>
      <c r="U45" s="20">
        <v>7893</v>
      </c>
      <c r="V45" s="20">
        <v>-8956149</v>
      </c>
      <c r="W45" s="20">
        <v>378852868</v>
      </c>
      <c r="X45" s="20">
        <v>1468407483</v>
      </c>
      <c r="Y45" s="20">
        <v>-1089554615</v>
      </c>
      <c r="Z45" s="48">
        <v>-74.199745480321823</v>
      </c>
      <c r="AA45" s="22">
        <v>1468407483</v>
      </c>
    </row>
    <row r="46" spans="1:27" ht="13.5" x14ac:dyDescent="0.25">
      <c r="A46" s="23" t="s">
        <v>69</v>
      </c>
      <c r="B46" s="17" t="s">
        <v>32</v>
      </c>
      <c r="C46" s="18">
        <v>15301098</v>
      </c>
      <c r="D46" s="18"/>
      <c r="E46" s="19">
        <v>14698094</v>
      </c>
      <c r="F46" s="20">
        <v>15301097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15301097</v>
      </c>
      <c r="Y46" s="20">
        <v>-11285308</v>
      </c>
      <c r="Z46" s="48">
        <v>-73.75489482878254</v>
      </c>
      <c r="AA46" s="22">
        <v>15301097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-540865531</v>
      </c>
      <c r="D48" s="51">
        <f>SUM(D45:D47)</f>
        <v>0</v>
      </c>
      <c r="E48" s="52">
        <f t="shared" si="7"/>
        <v>-3517621796</v>
      </c>
      <c r="F48" s="53">
        <f t="shared" si="7"/>
        <v>1483708580</v>
      </c>
      <c r="G48" s="53">
        <f t="shared" si="7"/>
        <v>62150922</v>
      </c>
      <c r="H48" s="53">
        <f t="shared" si="7"/>
        <v>2064643</v>
      </c>
      <c r="I48" s="53">
        <f t="shared" si="7"/>
        <v>-7121</v>
      </c>
      <c r="J48" s="53">
        <f t="shared" si="7"/>
        <v>64208444</v>
      </c>
      <c r="K48" s="53">
        <f t="shared" si="7"/>
        <v>-188294</v>
      </c>
      <c r="L48" s="53">
        <f t="shared" si="7"/>
        <v>362063683</v>
      </c>
      <c r="M48" s="53">
        <f t="shared" si="7"/>
        <v>0</v>
      </c>
      <c r="N48" s="53">
        <f t="shared" si="7"/>
        <v>361875389</v>
      </c>
      <c r="O48" s="53">
        <f t="shared" si="7"/>
        <v>101209</v>
      </c>
      <c r="P48" s="53">
        <f t="shared" si="7"/>
        <v>-101209</v>
      </c>
      <c r="Q48" s="53">
        <f t="shared" si="7"/>
        <v>-34259027</v>
      </c>
      <c r="R48" s="53">
        <f t="shared" si="7"/>
        <v>-34259027</v>
      </c>
      <c r="S48" s="53">
        <f t="shared" si="7"/>
        <v>0</v>
      </c>
      <c r="T48" s="53">
        <f t="shared" si="7"/>
        <v>-8964042</v>
      </c>
      <c r="U48" s="53">
        <f t="shared" si="7"/>
        <v>7893</v>
      </c>
      <c r="V48" s="53">
        <f t="shared" si="7"/>
        <v>-8956149</v>
      </c>
      <c r="W48" s="53">
        <f t="shared" si="7"/>
        <v>382868657</v>
      </c>
      <c r="X48" s="53">
        <f t="shared" si="7"/>
        <v>1483708580</v>
      </c>
      <c r="Y48" s="53">
        <f t="shared" si="7"/>
        <v>-1100839923</v>
      </c>
      <c r="Z48" s="54">
        <f>+IF(X48&lt;&gt;0,+(Y48/X48)*100,0)</f>
        <v>-74.195157852359401</v>
      </c>
      <c r="AA48" s="55">
        <f>SUM(AA45:AA47)</f>
        <v>1483708580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-164087110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>
        <v>11909621</v>
      </c>
      <c r="L6" s="20">
        <v>-191132651</v>
      </c>
      <c r="M6" s="20">
        <v>40293810</v>
      </c>
      <c r="N6" s="20">
        <v>-138929220</v>
      </c>
      <c r="O6" s="20">
        <v>-98099493</v>
      </c>
      <c r="P6" s="20">
        <v>180703990</v>
      </c>
      <c r="Q6" s="20">
        <v>139264971</v>
      </c>
      <c r="R6" s="20">
        <v>221869468</v>
      </c>
      <c r="S6" s="20">
        <v>-29914646</v>
      </c>
      <c r="T6" s="20">
        <v>229675231</v>
      </c>
      <c r="U6" s="20">
        <v>-21420156</v>
      </c>
      <c r="V6" s="20">
        <v>178340429</v>
      </c>
      <c r="W6" s="20">
        <v>-907189572</v>
      </c>
      <c r="X6" s="20">
        <v>-164087110</v>
      </c>
      <c r="Y6" s="20">
        <v>-743102462</v>
      </c>
      <c r="Z6" s="21">
        <v>452.87071117286422</v>
      </c>
      <c r="AA6" s="22">
        <v>-164087110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587389260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>
        <v>-77787521</v>
      </c>
      <c r="L8" s="20">
        <v>-41270794</v>
      </c>
      <c r="M8" s="20">
        <v>-123600153</v>
      </c>
      <c r="N8" s="20">
        <v>-242658468</v>
      </c>
      <c r="O8" s="20">
        <v>25641257</v>
      </c>
      <c r="P8" s="20">
        <v>40870824</v>
      </c>
      <c r="Q8" s="20">
        <v>-106426835</v>
      </c>
      <c r="R8" s="20">
        <v>-39914754</v>
      </c>
      <c r="S8" s="20">
        <v>436764247</v>
      </c>
      <c r="T8" s="20">
        <v>-58153085</v>
      </c>
      <c r="U8" s="20">
        <v>-73702098</v>
      </c>
      <c r="V8" s="20">
        <v>304909064</v>
      </c>
      <c r="W8" s="20">
        <v>206066116</v>
      </c>
      <c r="X8" s="20">
        <v>587389260</v>
      </c>
      <c r="Y8" s="20">
        <v>-381323144</v>
      </c>
      <c r="Z8" s="21">
        <v>-64.918303749714454</v>
      </c>
      <c r="AA8" s="22">
        <v>587389260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>
        <v>20100970</v>
      </c>
      <c r="G9" s="20">
        <v>-108248539</v>
      </c>
      <c r="H9" s="20">
        <v>186941335</v>
      </c>
      <c r="I9" s="20">
        <v>37734514</v>
      </c>
      <c r="J9" s="20">
        <v>116427310</v>
      </c>
      <c r="K9" s="20">
        <v>-61654208</v>
      </c>
      <c r="L9" s="20">
        <v>81715832</v>
      </c>
      <c r="M9" s="20">
        <v>1549947</v>
      </c>
      <c r="N9" s="20">
        <v>21611571</v>
      </c>
      <c r="O9" s="20">
        <v>-85642594</v>
      </c>
      <c r="P9" s="20">
        <v>-37971326</v>
      </c>
      <c r="Q9" s="20">
        <v>3830927</v>
      </c>
      <c r="R9" s="20">
        <v>-119782993</v>
      </c>
      <c r="S9" s="20">
        <v>-132202983</v>
      </c>
      <c r="T9" s="20">
        <v>-9037398</v>
      </c>
      <c r="U9" s="20">
        <v>179679364</v>
      </c>
      <c r="V9" s="20">
        <v>38438983</v>
      </c>
      <c r="W9" s="20">
        <v>56694871</v>
      </c>
      <c r="X9" s="20">
        <v>20100970</v>
      </c>
      <c r="Y9" s="20">
        <v>36593901</v>
      </c>
      <c r="Z9" s="21">
        <v>182.05042343727692</v>
      </c>
      <c r="AA9" s="22">
        <v>20100970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>
        <v>143597082</v>
      </c>
      <c r="L11" s="20">
        <v>156304105</v>
      </c>
      <c r="M11" s="20">
        <v>63317880</v>
      </c>
      <c r="N11" s="20">
        <v>363219067</v>
      </c>
      <c r="O11" s="20">
        <v>-11062912</v>
      </c>
      <c r="P11" s="20">
        <v>11148543</v>
      </c>
      <c r="Q11" s="20">
        <v>10422243</v>
      </c>
      <c r="R11" s="20">
        <v>10507874</v>
      </c>
      <c r="S11" s="20">
        <v>15842826</v>
      </c>
      <c r="T11" s="20">
        <v>-11422392</v>
      </c>
      <c r="U11" s="20">
        <v>-67775766</v>
      </c>
      <c r="V11" s="20">
        <v>-63355332</v>
      </c>
      <c r="W11" s="20">
        <v>379736850</v>
      </c>
      <c r="X11" s="20"/>
      <c r="Y11" s="20">
        <v>379736850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443403120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16064974</v>
      </c>
      <c r="L12" s="31">
        <f t="shared" si="0"/>
        <v>5616492</v>
      </c>
      <c r="M12" s="31">
        <f t="shared" si="0"/>
        <v>-18438516</v>
      </c>
      <c r="N12" s="31">
        <f t="shared" si="0"/>
        <v>3242950</v>
      </c>
      <c r="O12" s="31">
        <f t="shared" si="0"/>
        <v>-169163742</v>
      </c>
      <c r="P12" s="31">
        <f t="shared" si="0"/>
        <v>194752031</v>
      </c>
      <c r="Q12" s="31">
        <f t="shared" si="0"/>
        <v>47091306</v>
      </c>
      <c r="R12" s="31">
        <f t="shared" si="0"/>
        <v>72679595</v>
      </c>
      <c r="S12" s="31">
        <f t="shared" si="0"/>
        <v>290489444</v>
      </c>
      <c r="T12" s="31">
        <f t="shared" si="0"/>
        <v>151062356</v>
      </c>
      <c r="U12" s="31">
        <f t="shared" si="0"/>
        <v>16781344</v>
      </c>
      <c r="V12" s="31">
        <f t="shared" si="0"/>
        <v>458333144</v>
      </c>
      <c r="W12" s="31">
        <f t="shared" si="0"/>
        <v>-264691735</v>
      </c>
      <c r="X12" s="31">
        <f t="shared" si="0"/>
        <v>443403120</v>
      </c>
      <c r="Y12" s="31">
        <f t="shared" si="0"/>
        <v>-708094855</v>
      </c>
      <c r="Z12" s="32">
        <f>+IF(X12&lt;&gt;0,+(Y12/X12)*100,0)</f>
        <v>-159.69550575106464</v>
      </c>
      <c r="AA12" s="33">
        <f>SUM(AA6:AA11)</f>
        <v>443403120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>
        <v>48455</v>
      </c>
      <c r="L15" s="20">
        <v>133545</v>
      </c>
      <c r="M15" s="20"/>
      <c r="N15" s="20">
        <v>182000</v>
      </c>
      <c r="O15" s="20"/>
      <c r="P15" s="20"/>
      <c r="Q15" s="20">
        <v>92560</v>
      </c>
      <c r="R15" s="20">
        <v>92560</v>
      </c>
      <c r="S15" s="20">
        <v>29882</v>
      </c>
      <c r="T15" s="20">
        <v>-5934</v>
      </c>
      <c r="U15" s="20">
        <v>151731</v>
      </c>
      <c r="V15" s="20">
        <v>175679</v>
      </c>
      <c r="W15" s="20">
        <v>607438</v>
      </c>
      <c r="X15" s="20"/>
      <c r="Y15" s="20">
        <v>607438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131552961</v>
      </c>
      <c r="D19" s="18"/>
      <c r="E19" s="19">
        <v>7393342610</v>
      </c>
      <c r="F19" s="20">
        <v>7416072283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>
        <v>13337929</v>
      </c>
      <c r="L19" s="20">
        <v>12628980</v>
      </c>
      <c r="M19" s="20">
        <v>9756094</v>
      </c>
      <c r="N19" s="20">
        <v>35723003</v>
      </c>
      <c r="O19" s="20">
        <v>33556075</v>
      </c>
      <c r="P19" s="20">
        <v>24498019</v>
      </c>
      <c r="Q19" s="20">
        <v>8358870</v>
      </c>
      <c r="R19" s="20">
        <v>66412964</v>
      </c>
      <c r="S19" s="20">
        <v>-44152029</v>
      </c>
      <c r="T19" s="20">
        <v>59164956</v>
      </c>
      <c r="U19" s="20">
        <v>87229667</v>
      </c>
      <c r="V19" s="20">
        <v>102242594</v>
      </c>
      <c r="W19" s="20">
        <v>220358178</v>
      </c>
      <c r="X19" s="20">
        <v>7416072283</v>
      </c>
      <c r="Y19" s="20">
        <v>-7195714105</v>
      </c>
      <c r="Z19" s="21">
        <v>-97.028640369308008</v>
      </c>
      <c r="AA19" s="22">
        <v>7416072283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>
        <v>550000</v>
      </c>
      <c r="G22" s="20">
        <v>-1055557</v>
      </c>
      <c r="H22" s="20">
        <v>-1055557</v>
      </c>
      <c r="I22" s="20">
        <v>-146512</v>
      </c>
      <c r="J22" s="20">
        <v>-2257626</v>
      </c>
      <c r="K22" s="20">
        <v>-752542</v>
      </c>
      <c r="L22" s="20">
        <v>-752542</v>
      </c>
      <c r="M22" s="20">
        <v>-752542</v>
      </c>
      <c r="N22" s="20">
        <v>-2257626</v>
      </c>
      <c r="O22" s="20">
        <v>-752542</v>
      </c>
      <c r="P22" s="20">
        <v>-752542</v>
      </c>
      <c r="Q22" s="20">
        <v>-752542</v>
      </c>
      <c r="R22" s="20">
        <v>-2257626</v>
      </c>
      <c r="S22" s="20">
        <v>-636542</v>
      </c>
      <c r="T22" s="20">
        <v>-868542</v>
      </c>
      <c r="U22" s="20">
        <v>-752542</v>
      </c>
      <c r="V22" s="20">
        <v>-2257626</v>
      </c>
      <c r="W22" s="20">
        <v>-9030504</v>
      </c>
      <c r="X22" s="20">
        <v>550000</v>
      </c>
      <c r="Y22" s="20">
        <v>-9580504</v>
      </c>
      <c r="Z22" s="21">
        <v>-1741.9098181818181</v>
      </c>
      <c r="AA22" s="22">
        <v>550000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122935866</v>
      </c>
      <c r="D24" s="29">
        <f>SUM(D15:D23)</f>
        <v>0</v>
      </c>
      <c r="E24" s="36">
        <f t="shared" si="1"/>
        <v>7393342610</v>
      </c>
      <c r="F24" s="37">
        <f t="shared" si="1"/>
        <v>7416622283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12633842</v>
      </c>
      <c r="L24" s="37">
        <f t="shared" si="1"/>
        <v>12009983</v>
      </c>
      <c r="M24" s="37">
        <f t="shared" si="1"/>
        <v>9003552</v>
      </c>
      <c r="N24" s="37">
        <f t="shared" si="1"/>
        <v>33647377</v>
      </c>
      <c r="O24" s="37">
        <f t="shared" si="1"/>
        <v>32803533</v>
      </c>
      <c r="P24" s="37">
        <f t="shared" si="1"/>
        <v>23745477</v>
      </c>
      <c r="Q24" s="37">
        <f t="shared" si="1"/>
        <v>7698888</v>
      </c>
      <c r="R24" s="37">
        <f t="shared" si="1"/>
        <v>64247898</v>
      </c>
      <c r="S24" s="37">
        <f t="shared" si="1"/>
        <v>-44758689</v>
      </c>
      <c r="T24" s="37">
        <f t="shared" si="1"/>
        <v>58290480</v>
      </c>
      <c r="U24" s="37">
        <f t="shared" si="1"/>
        <v>86628856</v>
      </c>
      <c r="V24" s="37">
        <f t="shared" si="1"/>
        <v>100160647</v>
      </c>
      <c r="W24" s="37">
        <f t="shared" si="1"/>
        <v>211935112</v>
      </c>
      <c r="X24" s="37">
        <f t="shared" si="1"/>
        <v>7416622283</v>
      </c>
      <c r="Y24" s="37">
        <f t="shared" si="1"/>
        <v>-7204687171</v>
      </c>
      <c r="Z24" s="38">
        <f>+IF(X24&lt;&gt;0,+(Y24/X24)*100,0)</f>
        <v>-97.142430827496952</v>
      </c>
      <c r="AA24" s="39">
        <f>SUM(AA15:AA23)</f>
        <v>7416622283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-502010201</v>
      </c>
      <c r="D25" s="29">
        <f>+D12+D24</f>
        <v>0</v>
      </c>
      <c r="E25" s="30">
        <f t="shared" si="2"/>
        <v>7522337840</v>
      </c>
      <c r="F25" s="31">
        <f t="shared" si="2"/>
        <v>7860025403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28698816</v>
      </c>
      <c r="L25" s="31">
        <f t="shared" si="2"/>
        <v>17626475</v>
      </c>
      <c r="M25" s="31">
        <f t="shared" si="2"/>
        <v>-9434964</v>
      </c>
      <c r="N25" s="31">
        <f t="shared" si="2"/>
        <v>36890327</v>
      </c>
      <c r="O25" s="31">
        <f t="shared" si="2"/>
        <v>-136360209</v>
      </c>
      <c r="P25" s="31">
        <f t="shared" si="2"/>
        <v>218497508</v>
      </c>
      <c r="Q25" s="31">
        <f t="shared" si="2"/>
        <v>54790194</v>
      </c>
      <c r="R25" s="31">
        <f t="shared" si="2"/>
        <v>136927493</v>
      </c>
      <c r="S25" s="31">
        <f t="shared" si="2"/>
        <v>245730755</v>
      </c>
      <c r="T25" s="31">
        <f t="shared" si="2"/>
        <v>209352836</v>
      </c>
      <c r="U25" s="31">
        <f t="shared" si="2"/>
        <v>103410200</v>
      </c>
      <c r="V25" s="31">
        <f t="shared" si="2"/>
        <v>558493791</v>
      </c>
      <c r="W25" s="31">
        <f t="shared" si="2"/>
        <v>-52756623</v>
      </c>
      <c r="X25" s="31">
        <f t="shared" si="2"/>
        <v>7860025403</v>
      </c>
      <c r="Y25" s="31">
        <f t="shared" si="2"/>
        <v>-7912782026</v>
      </c>
      <c r="Z25" s="32">
        <f>+IF(X25&lt;&gt;0,+(Y25/X25)*100,0)</f>
        <v>-100.67120168568241</v>
      </c>
      <c r="AA25" s="33">
        <f>+AA12+AA24</f>
        <v>7860025403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>
        <v>12190082</v>
      </c>
      <c r="L30" s="20">
        <v>11796854</v>
      </c>
      <c r="M30" s="20">
        <v>-62807153</v>
      </c>
      <c r="N30" s="20">
        <v>-38820217</v>
      </c>
      <c r="O30" s="20">
        <v>5940827</v>
      </c>
      <c r="P30" s="20">
        <v>10519577</v>
      </c>
      <c r="Q30" s="20">
        <v>11646673</v>
      </c>
      <c r="R30" s="20">
        <v>28107077</v>
      </c>
      <c r="S30" s="20">
        <v>11688230</v>
      </c>
      <c r="T30" s="20">
        <v>11229417</v>
      </c>
      <c r="U30" s="20">
        <v>-20534029</v>
      </c>
      <c r="V30" s="20">
        <v>2383618</v>
      </c>
      <c r="W30" s="20">
        <v>22216178</v>
      </c>
      <c r="X30" s="20"/>
      <c r="Y30" s="20">
        <v>22216178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>
        <v>87887524</v>
      </c>
      <c r="L32" s="20">
        <v>-53884544</v>
      </c>
      <c r="M32" s="20">
        <v>7416429</v>
      </c>
      <c r="N32" s="20">
        <v>41419409</v>
      </c>
      <c r="O32" s="20">
        <v>-146459638</v>
      </c>
      <c r="P32" s="20">
        <v>1264646</v>
      </c>
      <c r="Q32" s="20">
        <v>808160443</v>
      </c>
      <c r="R32" s="20">
        <v>662965451</v>
      </c>
      <c r="S32" s="20">
        <v>-1108514084</v>
      </c>
      <c r="T32" s="20">
        <v>-46159631</v>
      </c>
      <c r="U32" s="20">
        <v>865293546</v>
      </c>
      <c r="V32" s="20">
        <v>-289380169</v>
      </c>
      <c r="W32" s="20">
        <v>-9418685</v>
      </c>
      <c r="X32" s="20"/>
      <c r="Y32" s="20">
        <v>-9418685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100077606</v>
      </c>
      <c r="L34" s="31">
        <f t="shared" si="3"/>
        <v>-42087690</v>
      </c>
      <c r="M34" s="31">
        <f t="shared" si="3"/>
        <v>-55390724</v>
      </c>
      <c r="N34" s="31">
        <f t="shared" si="3"/>
        <v>2599192</v>
      </c>
      <c r="O34" s="31">
        <f t="shared" si="3"/>
        <v>-140518811</v>
      </c>
      <c r="P34" s="31">
        <f t="shared" si="3"/>
        <v>11784223</v>
      </c>
      <c r="Q34" s="31">
        <f t="shared" si="3"/>
        <v>819807116</v>
      </c>
      <c r="R34" s="31">
        <f t="shared" si="3"/>
        <v>691072528</v>
      </c>
      <c r="S34" s="31">
        <f t="shared" si="3"/>
        <v>-1096825854</v>
      </c>
      <c r="T34" s="31">
        <f t="shared" si="3"/>
        <v>-34930214</v>
      </c>
      <c r="U34" s="31">
        <f t="shared" si="3"/>
        <v>844759517</v>
      </c>
      <c r="V34" s="31">
        <f t="shared" si="3"/>
        <v>-286996551</v>
      </c>
      <c r="W34" s="31">
        <f t="shared" si="3"/>
        <v>12797493</v>
      </c>
      <c r="X34" s="31">
        <f t="shared" si="3"/>
        <v>0</v>
      </c>
      <c r="Y34" s="31">
        <f t="shared" si="3"/>
        <v>12797493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>
        <v>-58447380</v>
      </c>
      <c r="N37" s="20">
        <v>-58447380</v>
      </c>
      <c r="O37" s="20">
        <v>-2719260</v>
      </c>
      <c r="P37" s="20"/>
      <c r="Q37" s="20"/>
      <c r="R37" s="20">
        <v>-2719260</v>
      </c>
      <c r="S37" s="20"/>
      <c r="T37" s="20"/>
      <c r="U37" s="20">
        <v>-43460439</v>
      </c>
      <c r="V37" s="20">
        <v>-43460439</v>
      </c>
      <c r="W37" s="20">
        <v>-107421787</v>
      </c>
      <c r="X37" s="20"/>
      <c r="Y37" s="20">
        <v>-107421787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-58447380</v>
      </c>
      <c r="N39" s="37">
        <f t="shared" si="4"/>
        <v>-58447380</v>
      </c>
      <c r="O39" s="37">
        <f t="shared" si="4"/>
        <v>-2719260</v>
      </c>
      <c r="P39" s="37">
        <f t="shared" si="4"/>
        <v>0</v>
      </c>
      <c r="Q39" s="37">
        <f t="shared" si="4"/>
        <v>0</v>
      </c>
      <c r="R39" s="37">
        <f t="shared" si="4"/>
        <v>-2719260</v>
      </c>
      <c r="S39" s="37">
        <f t="shared" si="4"/>
        <v>0</v>
      </c>
      <c r="T39" s="37">
        <f t="shared" si="4"/>
        <v>0</v>
      </c>
      <c r="U39" s="37">
        <f t="shared" si="4"/>
        <v>-43460439</v>
      </c>
      <c r="V39" s="37">
        <f t="shared" si="4"/>
        <v>-43460439</v>
      </c>
      <c r="W39" s="37">
        <f t="shared" si="4"/>
        <v>-107421787</v>
      </c>
      <c r="X39" s="37">
        <f t="shared" si="4"/>
        <v>0</v>
      </c>
      <c r="Y39" s="37">
        <f t="shared" si="4"/>
        <v>-107421787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100077606</v>
      </c>
      <c r="L40" s="31">
        <f t="shared" si="5"/>
        <v>-42087690</v>
      </c>
      <c r="M40" s="31">
        <f t="shared" si="5"/>
        <v>-113838104</v>
      </c>
      <c r="N40" s="31">
        <f t="shared" si="5"/>
        <v>-55848188</v>
      </c>
      <c r="O40" s="31">
        <f t="shared" si="5"/>
        <v>-143238071</v>
      </c>
      <c r="P40" s="31">
        <f t="shared" si="5"/>
        <v>11784223</v>
      </c>
      <c r="Q40" s="31">
        <f t="shared" si="5"/>
        <v>819807116</v>
      </c>
      <c r="R40" s="31">
        <f t="shared" si="5"/>
        <v>688353268</v>
      </c>
      <c r="S40" s="31">
        <f t="shared" si="5"/>
        <v>-1096825854</v>
      </c>
      <c r="T40" s="31">
        <f t="shared" si="5"/>
        <v>-34930214</v>
      </c>
      <c r="U40" s="31">
        <f t="shared" si="5"/>
        <v>801299078</v>
      </c>
      <c r="V40" s="31">
        <f t="shared" si="5"/>
        <v>-330456990</v>
      </c>
      <c r="W40" s="31">
        <f t="shared" si="5"/>
        <v>-94624294</v>
      </c>
      <c r="X40" s="31">
        <f t="shared" si="5"/>
        <v>0</v>
      </c>
      <c r="Y40" s="31">
        <f t="shared" si="5"/>
        <v>-94624294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-744355461</v>
      </c>
      <c r="D42" s="43">
        <f>+D25-D40</f>
        <v>0</v>
      </c>
      <c r="E42" s="44">
        <f t="shared" si="6"/>
        <v>7522337840</v>
      </c>
      <c r="F42" s="45">
        <f t="shared" si="6"/>
        <v>7860025403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-71378790</v>
      </c>
      <c r="L42" s="45">
        <f t="shared" si="6"/>
        <v>59714165</v>
      </c>
      <c r="M42" s="45">
        <f t="shared" si="6"/>
        <v>104403140</v>
      </c>
      <c r="N42" s="45">
        <f t="shared" si="6"/>
        <v>92738515</v>
      </c>
      <c r="O42" s="45">
        <f t="shared" si="6"/>
        <v>6877862</v>
      </c>
      <c r="P42" s="45">
        <f t="shared" si="6"/>
        <v>206713285</v>
      </c>
      <c r="Q42" s="45">
        <f t="shared" si="6"/>
        <v>-765016922</v>
      </c>
      <c r="R42" s="45">
        <f t="shared" si="6"/>
        <v>-551425775</v>
      </c>
      <c r="S42" s="45">
        <f t="shared" si="6"/>
        <v>1342556609</v>
      </c>
      <c r="T42" s="45">
        <f t="shared" si="6"/>
        <v>244283050</v>
      </c>
      <c r="U42" s="45">
        <f t="shared" si="6"/>
        <v>-697888878</v>
      </c>
      <c r="V42" s="45">
        <f t="shared" si="6"/>
        <v>888950781</v>
      </c>
      <c r="W42" s="45">
        <f t="shared" si="6"/>
        <v>41867671</v>
      </c>
      <c r="X42" s="45">
        <f t="shared" si="6"/>
        <v>7860025403</v>
      </c>
      <c r="Y42" s="45">
        <f t="shared" si="6"/>
        <v>-7818157732</v>
      </c>
      <c r="Z42" s="46">
        <f>+IF(X42&lt;&gt;0,+(Y42/X42)*100,0)</f>
        <v>-99.46733415156622</v>
      </c>
      <c r="AA42" s="47">
        <f>+AA25-AA40</f>
        <v>7860025403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-791851846</v>
      </c>
      <c r="D45" s="18"/>
      <c r="E45" s="19">
        <v>-4017473160</v>
      </c>
      <c r="F45" s="20">
        <v>1131455160</v>
      </c>
      <c r="G45" s="20"/>
      <c r="H45" s="20"/>
      <c r="I45" s="20"/>
      <c r="J45" s="20"/>
      <c r="K45" s="20"/>
      <c r="L45" s="20"/>
      <c r="M45" s="20"/>
      <c r="N45" s="20"/>
      <c r="O45" s="20">
        <v>101209</v>
      </c>
      <c r="P45" s="20">
        <v>-101209</v>
      </c>
      <c r="Q45" s="20">
        <v>7075</v>
      </c>
      <c r="R45" s="20">
        <v>7075</v>
      </c>
      <c r="S45" s="20"/>
      <c r="T45" s="20"/>
      <c r="U45" s="20"/>
      <c r="V45" s="20"/>
      <c r="W45" s="20">
        <v>7075</v>
      </c>
      <c r="X45" s="20">
        <v>1131455160</v>
      </c>
      <c r="Y45" s="20">
        <v>-1131448085</v>
      </c>
      <c r="Z45" s="48">
        <v>-99.999374699038</v>
      </c>
      <c r="AA45" s="22">
        <v>1131455160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-791851846</v>
      </c>
      <c r="D48" s="51">
        <f>SUM(D45:D47)</f>
        <v>0</v>
      </c>
      <c r="E48" s="52">
        <f t="shared" si="7"/>
        <v>-4017473160</v>
      </c>
      <c r="F48" s="53">
        <f t="shared" si="7"/>
        <v>1131455160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101209</v>
      </c>
      <c r="P48" s="53">
        <f t="shared" si="7"/>
        <v>-101209</v>
      </c>
      <c r="Q48" s="53">
        <f t="shared" si="7"/>
        <v>7075</v>
      </c>
      <c r="R48" s="53">
        <f t="shared" si="7"/>
        <v>7075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7075</v>
      </c>
      <c r="X48" s="53">
        <f t="shared" si="7"/>
        <v>1131455160</v>
      </c>
      <c r="Y48" s="53">
        <f t="shared" si="7"/>
        <v>-1131448085</v>
      </c>
      <c r="Z48" s="54">
        <f>+IF(X48&lt;&gt;0,+(Y48/X48)*100,0)</f>
        <v>-99.999374699038</v>
      </c>
      <c r="AA48" s="55">
        <f>SUM(AA45:AA47)</f>
        <v>1131455160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>
        <v>-134725</v>
      </c>
      <c r="M6" s="20">
        <v>-130786</v>
      </c>
      <c r="N6" s="20">
        <v>-265511</v>
      </c>
      <c r="O6" s="20"/>
      <c r="P6" s="20">
        <v>-376395</v>
      </c>
      <c r="Q6" s="20">
        <v>-331273</v>
      </c>
      <c r="R6" s="20">
        <v>-707668</v>
      </c>
      <c r="S6" s="20">
        <v>-657252</v>
      </c>
      <c r="T6" s="20"/>
      <c r="U6" s="20"/>
      <c r="V6" s="20">
        <v>-657252</v>
      </c>
      <c r="W6" s="20">
        <v>-1630431</v>
      </c>
      <c r="X6" s="20"/>
      <c r="Y6" s="20">
        <v>-1630431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197508</v>
      </c>
      <c r="D9" s="18"/>
      <c r="E9" s="19"/>
      <c r="F9" s="20"/>
      <c r="G9" s="20"/>
      <c r="H9" s="20"/>
      <c r="I9" s="20">
        <v>1268</v>
      </c>
      <c r="J9" s="20">
        <v>1268</v>
      </c>
      <c r="K9" s="20"/>
      <c r="L9" s="20">
        <v>17573</v>
      </c>
      <c r="M9" s="20">
        <v>17059</v>
      </c>
      <c r="N9" s="20">
        <v>34632</v>
      </c>
      <c r="O9" s="20"/>
      <c r="P9" s="20">
        <v>23008</v>
      </c>
      <c r="Q9" s="20">
        <v>43210</v>
      </c>
      <c r="R9" s="20">
        <v>66218</v>
      </c>
      <c r="S9" s="20">
        <v>33555</v>
      </c>
      <c r="T9" s="20"/>
      <c r="U9" s="20">
        <v>15687</v>
      </c>
      <c r="V9" s="20">
        <v>49242</v>
      </c>
      <c r="W9" s="20">
        <v>151360</v>
      </c>
      <c r="X9" s="20"/>
      <c r="Y9" s="20">
        <v>151360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197508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1268</v>
      </c>
      <c r="J12" s="31">
        <f t="shared" si="0"/>
        <v>1268</v>
      </c>
      <c r="K12" s="31">
        <f t="shared" si="0"/>
        <v>0</v>
      </c>
      <c r="L12" s="31">
        <f t="shared" si="0"/>
        <v>-117152</v>
      </c>
      <c r="M12" s="31">
        <f t="shared" si="0"/>
        <v>-113727</v>
      </c>
      <c r="N12" s="31">
        <f t="shared" si="0"/>
        <v>-230879</v>
      </c>
      <c r="O12" s="31">
        <f t="shared" si="0"/>
        <v>0</v>
      </c>
      <c r="P12" s="31">
        <f t="shared" si="0"/>
        <v>-353387</v>
      </c>
      <c r="Q12" s="31">
        <f t="shared" si="0"/>
        <v>-288063</v>
      </c>
      <c r="R12" s="31">
        <f t="shared" si="0"/>
        <v>-641450</v>
      </c>
      <c r="S12" s="31">
        <f t="shared" si="0"/>
        <v>-623697</v>
      </c>
      <c r="T12" s="31">
        <f t="shared" si="0"/>
        <v>0</v>
      </c>
      <c r="U12" s="31">
        <f t="shared" si="0"/>
        <v>15687</v>
      </c>
      <c r="V12" s="31">
        <f t="shared" si="0"/>
        <v>-608010</v>
      </c>
      <c r="W12" s="31">
        <f t="shared" si="0"/>
        <v>-1479071</v>
      </c>
      <c r="X12" s="31">
        <f t="shared" si="0"/>
        <v>0</v>
      </c>
      <c r="Y12" s="31">
        <f t="shared" si="0"/>
        <v>-1479071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61123</v>
      </c>
      <c r="D19" s="18"/>
      <c r="E19" s="19">
        <v>50213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61123</v>
      </c>
      <c r="D24" s="29">
        <f>SUM(D15:D23)</f>
        <v>0</v>
      </c>
      <c r="E24" s="36">
        <f t="shared" si="1"/>
        <v>50213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258631</v>
      </c>
      <c r="D25" s="29">
        <f>+D12+D24</f>
        <v>0</v>
      </c>
      <c r="E25" s="30">
        <f t="shared" si="2"/>
        <v>50213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1268</v>
      </c>
      <c r="J25" s="31">
        <f t="shared" si="2"/>
        <v>1268</v>
      </c>
      <c r="K25" s="31">
        <f t="shared" si="2"/>
        <v>0</v>
      </c>
      <c r="L25" s="31">
        <f t="shared" si="2"/>
        <v>-117152</v>
      </c>
      <c r="M25" s="31">
        <f t="shared" si="2"/>
        <v>-113727</v>
      </c>
      <c r="N25" s="31">
        <f t="shared" si="2"/>
        <v>-230879</v>
      </c>
      <c r="O25" s="31">
        <f t="shared" si="2"/>
        <v>0</v>
      </c>
      <c r="P25" s="31">
        <f t="shared" si="2"/>
        <v>-353387</v>
      </c>
      <c r="Q25" s="31">
        <f t="shared" si="2"/>
        <v>-288063</v>
      </c>
      <c r="R25" s="31">
        <f t="shared" si="2"/>
        <v>-641450</v>
      </c>
      <c r="S25" s="31">
        <f t="shared" si="2"/>
        <v>-623697</v>
      </c>
      <c r="T25" s="31">
        <f t="shared" si="2"/>
        <v>0</v>
      </c>
      <c r="U25" s="31">
        <f t="shared" si="2"/>
        <v>15687</v>
      </c>
      <c r="V25" s="31">
        <f t="shared" si="2"/>
        <v>-608010</v>
      </c>
      <c r="W25" s="31">
        <f t="shared" si="2"/>
        <v>-1479071</v>
      </c>
      <c r="X25" s="31">
        <f t="shared" si="2"/>
        <v>0</v>
      </c>
      <c r="Y25" s="31">
        <f t="shared" si="2"/>
        <v>-1479071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2133673</v>
      </c>
      <c r="D32" s="18"/>
      <c r="E32" s="19">
        <v>1797763</v>
      </c>
      <c r="F32" s="20">
        <v>1797763</v>
      </c>
      <c r="G32" s="20"/>
      <c r="H32" s="20"/>
      <c r="I32" s="20">
        <v>9719</v>
      </c>
      <c r="J32" s="20">
        <v>9719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120268</v>
      </c>
      <c r="V32" s="20">
        <v>120268</v>
      </c>
      <c r="W32" s="20">
        <v>129987</v>
      </c>
      <c r="X32" s="20">
        <v>1797763</v>
      </c>
      <c r="Y32" s="20">
        <v>-1667776</v>
      </c>
      <c r="Z32" s="21">
        <v>-92.769514112816879</v>
      </c>
      <c r="AA32" s="22">
        <v>1797763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2133673</v>
      </c>
      <c r="D34" s="29">
        <f>SUM(D29:D33)</f>
        <v>0</v>
      </c>
      <c r="E34" s="30">
        <f t="shared" si="3"/>
        <v>1797763</v>
      </c>
      <c r="F34" s="31">
        <f t="shared" si="3"/>
        <v>1797763</v>
      </c>
      <c r="G34" s="31">
        <f t="shared" si="3"/>
        <v>0</v>
      </c>
      <c r="H34" s="31">
        <f t="shared" si="3"/>
        <v>0</v>
      </c>
      <c r="I34" s="31">
        <f t="shared" si="3"/>
        <v>9719</v>
      </c>
      <c r="J34" s="31">
        <f t="shared" si="3"/>
        <v>9719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120268</v>
      </c>
      <c r="V34" s="31">
        <f t="shared" si="3"/>
        <v>120268</v>
      </c>
      <c r="W34" s="31">
        <f t="shared" si="3"/>
        <v>129987</v>
      </c>
      <c r="X34" s="31">
        <f t="shared" si="3"/>
        <v>1797763</v>
      </c>
      <c r="Y34" s="31">
        <f t="shared" si="3"/>
        <v>-1667776</v>
      </c>
      <c r="Z34" s="32">
        <f>+IF(X34&lt;&gt;0,+(Y34/X34)*100,0)</f>
        <v>-92.769514112816879</v>
      </c>
      <c r="AA34" s="33">
        <f>SUM(AA29:AA33)</f>
        <v>1797763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2133673</v>
      </c>
      <c r="D40" s="29">
        <f>+D34+D39</f>
        <v>0</v>
      </c>
      <c r="E40" s="30">
        <f t="shared" si="5"/>
        <v>1797763</v>
      </c>
      <c r="F40" s="31">
        <f t="shared" si="5"/>
        <v>1797763</v>
      </c>
      <c r="G40" s="31">
        <f t="shared" si="5"/>
        <v>0</v>
      </c>
      <c r="H40" s="31">
        <f t="shared" si="5"/>
        <v>0</v>
      </c>
      <c r="I40" s="31">
        <f t="shared" si="5"/>
        <v>9719</v>
      </c>
      <c r="J40" s="31">
        <f t="shared" si="5"/>
        <v>9719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120268</v>
      </c>
      <c r="V40" s="31">
        <f t="shared" si="5"/>
        <v>120268</v>
      </c>
      <c r="W40" s="31">
        <f t="shared" si="5"/>
        <v>129987</v>
      </c>
      <c r="X40" s="31">
        <f t="shared" si="5"/>
        <v>1797763</v>
      </c>
      <c r="Y40" s="31">
        <f t="shared" si="5"/>
        <v>-1667776</v>
      </c>
      <c r="Z40" s="32">
        <f>+IF(X40&lt;&gt;0,+(Y40/X40)*100,0)</f>
        <v>-92.769514112816879</v>
      </c>
      <c r="AA40" s="33">
        <f>+AA34+AA39</f>
        <v>1797763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-1875042</v>
      </c>
      <c r="D42" s="43">
        <f>+D25-D40</f>
        <v>0</v>
      </c>
      <c r="E42" s="44">
        <f t="shared" si="6"/>
        <v>-1747550</v>
      </c>
      <c r="F42" s="45">
        <f t="shared" si="6"/>
        <v>-1797763</v>
      </c>
      <c r="G42" s="45">
        <f t="shared" si="6"/>
        <v>0</v>
      </c>
      <c r="H42" s="45">
        <f t="shared" si="6"/>
        <v>0</v>
      </c>
      <c r="I42" s="45">
        <f t="shared" si="6"/>
        <v>-8451</v>
      </c>
      <c r="J42" s="45">
        <f t="shared" si="6"/>
        <v>-8451</v>
      </c>
      <c r="K42" s="45">
        <f t="shared" si="6"/>
        <v>0</v>
      </c>
      <c r="L42" s="45">
        <f t="shared" si="6"/>
        <v>-117152</v>
      </c>
      <c r="M42" s="45">
        <f t="shared" si="6"/>
        <v>-113727</v>
      </c>
      <c r="N42" s="45">
        <f t="shared" si="6"/>
        <v>-230879</v>
      </c>
      <c r="O42" s="45">
        <f t="shared" si="6"/>
        <v>0</v>
      </c>
      <c r="P42" s="45">
        <f t="shared" si="6"/>
        <v>-353387</v>
      </c>
      <c r="Q42" s="45">
        <f t="shared" si="6"/>
        <v>-288063</v>
      </c>
      <c r="R42" s="45">
        <f t="shared" si="6"/>
        <v>-641450</v>
      </c>
      <c r="S42" s="45">
        <f t="shared" si="6"/>
        <v>-623697</v>
      </c>
      <c r="T42" s="45">
        <f t="shared" si="6"/>
        <v>0</v>
      </c>
      <c r="U42" s="45">
        <f t="shared" si="6"/>
        <v>-104581</v>
      </c>
      <c r="V42" s="45">
        <f t="shared" si="6"/>
        <v>-728278</v>
      </c>
      <c r="W42" s="45">
        <f t="shared" si="6"/>
        <v>-1609058</v>
      </c>
      <c r="X42" s="45">
        <f t="shared" si="6"/>
        <v>-1797763</v>
      </c>
      <c r="Y42" s="45">
        <f t="shared" si="6"/>
        <v>188705</v>
      </c>
      <c r="Z42" s="46">
        <f>+IF(X42&lt;&gt;0,+(Y42/X42)*100,0)</f>
        <v>-10.496656122080608</v>
      </c>
      <c r="AA42" s="47">
        <f>+AA25-AA40</f>
        <v>-1797763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-73492117</v>
      </c>
      <c r="D6" s="18"/>
      <c r="E6" s="19">
        <v>-63724635</v>
      </c>
      <c r="F6" s="20">
        <v>-58258228</v>
      </c>
      <c r="G6" s="20">
        <v>-74486310</v>
      </c>
      <c r="H6" s="20">
        <v>-1160701</v>
      </c>
      <c r="I6" s="20">
        <v>-2397146</v>
      </c>
      <c r="J6" s="20">
        <v>-78044157</v>
      </c>
      <c r="K6" s="20">
        <v>-1842096</v>
      </c>
      <c r="L6" s="20">
        <v>2114366</v>
      </c>
      <c r="M6" s="20">
        <v>373717</v>
      </c>
      <c r="N6" s="20">
        <v>645987</v>
      </c>
      <c r="O6" s="20">
        <v>519744</v>
      </c>
      <c r="P6" s="20">
        <v>2574372</v>
      </c>
      <c r="Q6" s="20">
        <v>94782</v>
      </c>
      <c r="R6" s="20">
        <v>3188898</v>
      </c>
      <c r="S6" s="20">
        <v>-2851202</v>
      </c>
      <c r="T6" s="20">
        <v>464778</v>
      </c>
      <c r="U6" s="20">
        <v>-345147</v>
      </c>
      <c r="V6" s="20">
        <v>-2731571</v>
      </c>
      <c r="W6" s="20">
        <v>-76940843</v>
      </c>
      <c r="X6" s="20">
        <v>-58258228</v>
      </c>
      <c r="Y6" s="20">
        <v>-18682615</v>
      </c>
      <c r="Z6" s="21">
        <v>32.06862900121164</v>
      </c>
      <c r="AA6" s="22">
        <v>-58258228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8067258</v>
      </c>
      <c r="D8" s="18"/>
      <c r="E8" s="19">
        <v>13215778</v>
      </c>
      <c r="F8" s="20">
        <v>12964204</v>
      </c>
      <c r="G8" s="20">
        <v>9064424</v>
      </c>
      <c r="H8" s="20">
        <v>-529937</v>
      </c>
      <c r="I8" s="20">
        <v>-266648</v>
      </c>
      <c r="J8" s="20">
        <v>8267839</v>
      </c>
      <c r="K8" s="20">
        <v>792795</v>
      </c>
      <c r="L8" s="20">
        <v>-714067</v>
      </c>
      <c r="M8" s="20">
        <v>-196576</v>
      </c>
      <c r="N8" s="20">
        <v>-117848</v>
      </c>
      <c r="O8" s="20">
        <v>109885</v>
      </c>
      <c r="P8" s="20">
        <v>785679</v>
      </c>
      <c r="Q8" s="20">
        <v>-789361</v>
      </c>
      <c r="R8" s="20">
        <v>106203</v>
      </c>
      <c r="S8" s="20">
        <v>1002213</v>
      </c>
      <c r="T8" s="20">
        <v>-190257</v>
      </c>
      <c r="U8" s="20">
        <v>-56103</v>
      </c>
      <c r="V8" s="20">
        <v>755853</v>
      </c>
      <c r="W8" s="20">
        <v>9012047</v>
      </c>
      <c r="X8" s="20">
        <v>12964204</v>
      </c>
      <c r="Y8" s="20">
        <v>-3952157</v>
      </c>
      <c r="Z8" s="21">
        <v>-30.485149724580079</v>
      </c>
      <c r="AA8" s="22">
        <v>12964204</v>
      </c>
    </row>
    <row r="9" spans="1:27" ht="13.5" x14ac:dyDescent="0.25">
      <c r="A9" s="23" t="s">
        <v>37</v>
      </c>
      <c r="B9" s="17" t="s">
        <v>32</v>
      </c>
      <c r="C9" s="18">
        <v>17676232</v>
      </c>
      <c r="D9" s="18"/>
      <c r="E9" s="19">
        <v>16894511</v>
      </c>
      <c r="F9" s="20">
        <v>17146085</v>
      </c>
      <c r="G9" s="20">
        <v>18415608</v>
      </c>
      <c r="H9" s="20">
        <v>722446</v>
      </c>
      <c r="I9" s="20">
        <v>765520</v>
      </c>
      <c r="J9" s="20">
        <v>19903574</v>
      </c>
      <c r="K9" s="20">
        <v>602493</v>
      </c>
      <c r="L9" s="20">
        <v>533037</v>
      </c>
      <c r="M9" s="20">
        <v>438546</v>
      </c>
      <c r="N9" s="20">
        <v>1574076</v>
      </c>
      <c r="O9" s="20">
        <v>438229</v>
      </c>
      <c r="P9" s="20">
        <v>39977</v>
      </c>
      <c r="Q9" s="20">
        <v>1006536</v>
      </c>
      <c r="R9" s="20">
        <v>1484742</v>
      </c>
      <c r="S9" s="20">
        <v>505683</v>
      </c>
      <c r="T9" s="20">
        <v>411298</v>
      </c>
      <c r="U9" s="20">
        <v>736041</v>
      </c>
      <c r="V9" s="20">
        <v>1653022</v>
      </c>
      <c r="W9" s="20">
        <v>24615414</v>
      </c>
      <c r="X9" s="20">
        <v>17146085</v>
      </c>
      <c r="Y9" s="20">
        <v>7469329</v>
      </c>
      <c r="Z9" s="21">
        <v>43.562883305430951</v>
      </c>
      <c r="AA9" s="22">
        <v>17146085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-3429279</v>
      </c>
      <c r="D11" s="18"/>
      <c r="E11" s="19">
        <v>-1799896</v>
      </c>
      <c r="F11" s="20">
        <v>-1799896</v>
      </c>
      <c r="G11" s="20">
        <v>-3520538</v>
      </c>
      <c r="H11" s="20">
        <v>-14094</v>
      </c>
      <c r="I11" s="20">
        <v>-8571</v>
      </c>
      <c r="J11" s="20">
        <v>-3543203</v>
      </c>
      <c r="K11" s="20">
        <v>-3801</v>
      </c>
      <c r="L11" s="20">
        <v>34437</v>
      </c>
      <c r="M11" s="20">
        <v>-57386</v>
      </c>
      <c r="N11" s="20">
        <v>-26750</v>
      </c>
      <c r="O11" s="20">
        <v>-53474</v>
      </c>
      <c r="P11" s="20">
        <v>-53388</v>
      </c>
      <c r="Q11" s="20">
        <v>-51519</v>
      </c>
      <c r="R11" s="20">
        <v>-158381</v>
      </c>
      <c r="S11" s="20">
        <v>-130157</v>
      </c>
      <c r="T11" s="20">
        <v>-40294</v>
      </c>
      <c r="U11" s="20">
        <v>-2324010</v>
      </c>
      <c r="V11" s="20">
        <v>-2494461</v>
      </c>
      <c r="W11" s="20">
        <v>-6222795</v>
      </c>
      <c r="X11" s="20">
        <v>-1799896</v>
      </c>
      <c r="Y11" s="20">
        <v>-4422899</v>
      </c>
      <c r="Z11" s="21">
        <v>245.7308088911804</v>
      </c>
      <c r="AA11" s="22">
        <v>-1799896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-51177906</v>
      </c>
      <c r="D12" s="29">
        <f>SUM(D6:D11)</f>
        <v>0</v>
      </c>
      <c r="E12" s="30">
        <f t="shared" si="0"/>
        <v>-35414242</v>
      </c>
      <c r="F12" s="31">
        <f t="shared" si="0"/>
        <v>-29947835</v>
      </c>
      <c r="G12" s="31">
        <f t="shared" si="0"/>
        <v>-50526816</v>
      </c>
      <c r="H12" s="31">
        <f t="shared" si="0"/>
        <v>-982286</v>
      </c>
      <c r="I12" s="31">
        <f t="shared" si="0"/>
        <v>-1906845</v>
      </c>
      <c r="J12" s="31">
        <f t="shared" si="0"/>
        <v>-53415947</v>
      </c>
      <c r="K12" s="31">
        <f t="shared" si="0"/>
        <v>-450609</v>
      </c>
      <c r="L12" s="31">
        <f t="shared" si="0"/>
        <v>1967773</v>
      </c>
      <c r="M12" s="31">
        <f t="shared" si="0"/>
        <v>558301</v>
      </c>
      <c r="N12" s="31">
        <f t="shared" si="0"/>
        <v>2075465</v>
      </c>
      <c r="O12" s="31">
        <f t="shared" si="0"/>
        <v>1014384</v>
      </c>
      <c r="P12" s="31">
        <f t="shared" si="0"/>
        <v>3346640</v>
      </c>
      <c r="Q12" s="31">
        <f t="shared" si="0"/>
        <v>260438</v>
      </c>
      <c r="R12" s="31">
        <f t="shared" si="0"/>
        <v>4621462</v>
      </c>
      <c r="S12" s="31">
        <f t="shared" si="0"/>
        <v>-1473463</v>
      </c>
      <c r="T12" s="31">
        <f t="shared" si="0"/>
        <v>645525</v>
      </c>
      <c r="U12" s="31">
        <f t="shared" si="0"/>
        <v>-1989219</v>
      </c>
      <c r="V12" s="31">
        <f t="shared" si="0"/>
        <v>-2817157</v>
      </c>
      <c r="W12" s="31">
        <f t="shared" si="0"/>
        <v>-49536177</v>
      </c>
      <c r="X12" s="31">
        <f t="shared" si="0"/>
        <v>-29947835</v>
      </c>
      <c r="Y12" s="31">
        <f t="shared" si="0"/>
        <v>-19588342</v>
      </c>
      <c r="Z12" s="32">
        <f>+IF(X12&lt;&gt;0,+(Y12/X12)*100,0)</f>
        <v>65.408207304467908</v>
      </c>
      <c r="AA12" s="33">
        <f>SUM(AA6:AA11)</f>
        <v>-29947835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6683575</v>
      </c>
      <c r="D19" s="18"/>
      <c r="E19" s="19">
        <v>8083579</v>
      </c>
      <c r="F19" s="20">
        <v>8083579</v>
      </c>
      <c r="G19" s="20">
        <v>6683575</v>
      </c>
      <c r="H19" s="20"/>
      <c r="I19" s="20"/>
      <c r="J19" s="20">
        <v>6683575</v>
      </c>
      <c r="K19" s="20"/>
      <c r="L19" s="20"/>
      <c r="M19" s="20"/>
      <c r="N19" s="20"/>
      <c r="O19" s="20"/>
      <c r="P19" s="20"/>
      <c r="Q19" s="20"/>
      <c r="R19" s="20"/>
      <c r="S19" s="20">
        <v>349438</v>
      </c>
      <c r="T19" s="20"/>
      <c r="U19" s="20">
        <v>58000</v>
      </c>
      <c r="V19" s="20">
        <v>407438</v>
      </c>
      <c r="W19" s="20">
        <v>7091013</v>
      </c>
      <c r="X19" s="20">
        <v>8083579</v>
      </c>
      <c r="Y19" s="20">
        <v>-992566</v>
      </c>
      <c r="Z19" s="21">
        <v>-12.278793836245059</v>
      </c>
      <c r="AA19" s="22">
        <v>8083579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8057575</v>
      </c>
      <c r="D24" s="29">
        <f>SUM(D15:D23)</f>
        <v>0</v>
      </c>
      <c r="E24" s="36">
        <f t="shared" si="1"/>
        <v>9457579</v>
      </c>
      <c r="F24" s="37">
        <f t="shared" si="1"/>
        <v>9457579</v>
      </c>
      <c r="G24" s="37">
        <f t="shared" si="1"/>
        <v>8057575</v>
      </c>
      <c r="H24" s="37">
        <f t="shared" si="1"/>
        <v>0</v>
      </c>
      <c r="I24" s="37">
        <f t="shared" si="1"/>
        <v>0</v>
      </c>
      <c r="J24" s="37">
        <f t="shared" si="1"/>
        <v>8057575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349438</v>
      </c>
      <c r="T24" s="37">
        <f t="shared" si="1"/>
        <v>0</v>
      </c>
      <c r="U24" s="37">
        <f t="shared" si="1"/>
        <v>58000</v>
      </c>
      <c r="V24" s="37">
        <f t="shared" si="1"/>
        <v>407438</v>
      </c>
      <c r="W24" s="37">
        <f t="shared" si="1"/>
        <v>8465013</v>
      </c>
      <c r="X24" s="37">
        <f t="shared" si="1"/>
        <v>9457579</v>
      </c>
      <c r="Y24" s="37">
        <f t="shared" si="1"/>
        <v>-992566</v>
      </c>
      <c r="Z24" s="38">
        <f>+IF(X24&lt;&gt;0,+(Y24/X24)*100,0)</f>
        <v>-10.494926872934395</v>
      </c>
      <c r="AA24" s="39">
        <f>SUM(AA15:AA23)</f>
        <v>9457579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-43120331</v>
      </c>
      <c r="D25" s="29">
        <f>+D12+D24</f>
        <v>0</v>
      </c>
      <c r="E25" s="30">
        <f t="shared" si="2"/>
        <v>-25956663</v>
      </c>
      <c r="F25" s="31">
        <f t="shared" si="2"/>
        <v>-20490256</v>
      </c>
      <c r="G25" s="31">
        <f t="shared" si="2"/>
        <v>-42469241</v>
      </c>
      <c r="H25" s="31">
        <f t="shared" si="2"/>
        <v>-982286</v>
      </c>
      <c r="I25" s="31">
        <f t="shared" si="2"/>
        <v>-1906845</v>
      </c>
      <c r="J25" s="31">
        <f t="shared" si="2"/>
        <v>-45358372</v>
      </c>
      <c r="K25" s="31">
        <f t="shared" si="2"/>
        <v>-450609</v>
      </c>
      <c r="L25" s="31">
        <f t="shared" si="2"/>
        <v>1967773</v>
      </c>
      <c r="M25" s="31">
        <f t="shared" si="2"/>
        <v>558301</v>
      </c>
      <c r="N25" s="31">
        <f t="shared" si="2"/>
        <v>2075465</v>
      </c>
      <c r="O25" s="31">
        <f t="shared" si="2"/>
        <v>1014384</v>
      </c>
      <c r="P25" s="31">
        <f t="shared" si="2"/>
        <v>3346640</v>
      </c>
      <c r="Q25" s="31">
        <f t="shared" si="2"/>
        <v>260438</v>
      </c>
      <c r="R25" s="31">
        <f t="shared" si="2"/>
        <v>4621462</v>
      </c>
      <c r="S25" s="31">
        <f t="shared" si="2"/>
        <v>-1124025</v>
      </c>
      <c r="T25" s="31">
        <f t="shared" si="2"/>
        <v>645525</v>
      </c>
      <c r="U25" s="31">
        <f t="shared" si="2"/>
        <v>-1931219</v>
      </c>
      <c r="V25" s="31">
        <f t="shared" si="2"/>
        <v>-2409719</v>
      </c>
      <c r="W25" s="31">
        <f t="shared" si="2"/>
        <v>-41071164</v>
      </c>
      <c r="X25" s="31">
        <f t="shared" si="2"/>
        <v>-20490256</v>
      </c>
      <c r="Y25" s="31">
        <f t="shared" si="2"/>
        <v>-20580908</v>
      </c>
      <c r="Z25" s="32">
        <f>+IF(X25&lt;&gt;0,+(Y25/X25)*100,0)</f>
        <v>100.44241516553039</v>
      </c>
      <c r="AA25" s="33">
        <f>+AA12+AA24</f>
        <v>-20490256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-2471</v>
      </c>
      <c r="D31" s="18"/>
      <c r="E31" s="19">
        <v>-2471</v>
      </c>
      <c r="F31" s="20">
        <v>-2471</v>
      </c>
      <c r="G31" s="20">
        <v>-2471</v>
      </c>
      <c r="H31" s="20"/>
      <c r="I31" s="20"/>
      <c r="J31" s="20">
        <v>-2471</v>
      </c>
      <c r="K31" s="20"/>
      <c r="L31" s="20"/>
      <c r="M31" s="20"/>
      <c r="N31" s="20"/>
      <c r="O31" s="20"/>
      <c r="P31" s="20">
        <v>-2000</v>
      </c>
      <c r="Q31" s="20"/>
      <c r="R31" s="20">
        <v>-2000</v>
      </c>
      <c r="S31" s="20"/>
      <c r="T31" s="20"/>
      <c r="U31" s="20">
        <v>-600</v>
      </c>
      <c r="V31" s="20">
        <v>-600</v>
      </c>
      <c r="W31" s="20">
        <v>-5071</v>
      </c>
      <c r="X31" s="20">
        <v>-2471</v>
      </c>
      <c r="Y31" s="20">
        <v>-2600</v>
      </c>
      <c r="Z31" s="21">
        <v>105.22055847834883</v>
      </c>
      <c r="AA31" s="22">
        <v>-2471</v>
      </c>
    </row>
    <row r="32" spans="1:27" ht="13.5" x14ac:dyDescent="0.25">
      <c r="A32" s="23" t="s">
        <v>58</v>
      </c>
      <c r="B32" s="17" t="s">
        <v>32</v>
      </c>
      <c r="C32" s="18">
        <v>14131730</v>
      </c>
      <c r="D32" s="18"/>
      <c r="E32" s="19">
        <v>32043202</v>
      </c>
      <c r="F32" s="20">
        <v>34543208</v>
      </c>
      <c r="G32" s="20">
        <v>17075585</v>
      </c>
      <c r="H32" s="20">
        <v>913283</v>
      </c>
      <c r="I32" s="20">
        <v>494579</v>
      </c>
      <c r="J32" s="20">
        <v>18483447</v>
      </c>
      <c r="K32" s="20">
        <v>-1201244</v>
      </c>
      <c r="L32" s="20">
        <v>1885625</v>
      </c>
      <c r="M32" s="20">
        <v>310969</v>
      </c>
      <c r="N32" s="20">
        <v>995350</v>
      </c>
      <c r="O32" s="20">
        <v>-1085709</v>
      </c>
      <c r="P32" s="20">
        <v>-161016</v>
      </c>
      <c r="Q32" s="20">
        <v>4319156</v>
      </c>
      <c r="R32" s="20">
        <v>3072431</v>
      </c>
      <c r="S32" s="20">
        <v>-2540748</v>
      </c>
      <c r="T32" s="20">
        <v>446866</v>
      </c>
      <c r="U32" s="20">
        <v>-204599</v>
      </c>
      <c r="V32" s="20">
        <v>-2298481</v>
      </c>
      <c r="W32" s="20">
        <v>20252747</v>
      </c>
      <c r="X32" s="20">
        <v>34543208</v>
      </c>
      <c r="Y32" s="20">
        <v>-14290461</v>
      </c>
      <c r="Z32" s="21">
        <v>-41.369814291712572</v>
      </c>
      <c r="AA32" s="22">
        <v>34543208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14129259</v>
      </c>
      <c r="D34" s="29">
        <f>SUM(D29:D33)</f>
        <v>0</v>
      </c>
      <c r="E34" s="30">
        <f t="shared" si="3"/>
        <v>32040731</v>
      </c>
      <c r="F34" s="31">
        <f t="shared" si="3"/>
        <v>34540737</v>
      </c>
      <c r="G34" s="31">
        <f t="shared" si="3"/>
        <v>17073114</v>
      </c>
      <c r="H34" s="31">
        <f t="shared" si="3"/>
        <v>913283</v>
      </c>
      <c r="I34" s="31">
        <f t="shared" si="3"/>
        <v>494579</v>
      </c>
      <c r="J34" s="31">
        <f t="shared" si="3"/>
        <v>18480976</v>
      </c>
      <c r="K34" s="31">
        <f t="shared" si="3"/>
        <v>-1201244</v>
      </c>
      <c r="L34" s="31">
        <f t="shared" si="3"/>
        <v>1885625</v>
      </c>
      <c r="M34" s="31">
        <f t="shared" si="3"/>
        <v>310969</v>
      </c>
      <c r="N34" s="31">
        <f t="shared" si="3"/>
        <v>995350</v>
      </c>
      <c r="O34" s="31">
        <f t="shared" si="3"/>
        <v>-1085709</v>
      </c>
      <c r="P34" s="31">
        <f t="shared" si="3"/>
        <v>-163016</v>
      </c>
      <c r="Q34" s="31">
        <f t="shared" si="3"/>
        <v>4319156</v>
      </c>
      <c r="R34" s="31">
        <f t="shared" si="3"/>
        <v>3070431</v>
      </c>
      <c r="S34" s="31">
        <f t="shared" si="3"/>
        <v>-2540748</v>
      </c>
      <c r="T34" s="31">
        <f t="shared" si="3"/>
        <v>446866</v>
      </c>
      <c r="U34" s="31">
        <f t="shared" si="3"/>
        <v>-205199</v>
      </c>
      <c r="V34" s="31">
        <f t="shared" si="3"/>
        <v>-2299081</v>
      </c>
      <c r="W34" s="31">
        <f t="shared" si="3"/>
        <v>20247676</v>
      </c>
      <c r="X34" s="31">
        <f t="shared" si="3"/>
        <v>34540737</v>
      </c>
      <c r="Y34" s="31">
        <f t="shared" si="3"/>
        <v>-14293061</v>
      </c>
      <c r="Z34" s="32">
        <f>+IF(X34&lt;&gt;0,+(Y34/X34)*100,0)</f>
        <v>-41.380301178865984</v>
      </c>
      <c r="AA34" s="33">
        <f>SUM(AA29:AA33)</f>
        <v>34540737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14129259</v>
      </c>
      <c r="D40" s="29">
        <f>+D34+D39</f>
        <v>0</v>
      </c>
      <c r="E40" s="30">
        <f t="shared" si="5"/>
        <v>32040731</v>
      </c>
      <c r="F40" s="31">
        <f t="shared" si="5"/>
        <v>34540737</v>
      </c>
      <c r="G40" s="31">
        <f t="shared" si="5"/>
        <v>17073114</v>
      </c>
      <c r="H40" s="31">
        <f t="shared" si="5"/>
        <v>913283</v>
      </c>
      <c r="I40" s="31">
        <f t="shared" si="5"/>
        <v>494579</v>
      </c>
      <c r="J40" s="31">
        <f t="shared" si="5"/>
        <v>18480976</v>
      </c>
      <c r="K40" s="31">
        <f t="shared" si="5"/>
        <v>-1201244</v>
      </c>
      <c r="L40" s="31">
        <f t="shared" si="5"/>
        <v>1885625</v>
      </c>
      <c r="M40" s="31">
        <f t="shared" si="5"/>
        <v>310969</v>
      </c>
      <c r="N40" s="31">
        <f t="shared" si="5"/>
        <v>995350</v>
      </c>
      <c r="O40" s="31">
        <f t="shared" si="5"/>
        <v>-1085709</v>
      </c>
      <c r="P40" s="31">
        <f t="shared" si="5"/>
        <v>-163016</v>
      </c>
      <c r="Q40" s="31">
        <f t="shared" si="5"/>
        <v>4319156</v>
      </c>
      <c r="R40" s="31">
        <f t="shared" si="5"/>
        <v>3070431</v>
      </c>
      <c r="S40" s="31">
        <f t="shared" si="5"/>
        <v>-2540748</v>
      </c>
      <c r="T40" s="31">
        <f t="shared" si="5"/>
        <v>446866</v>
      </c>
      <c r="U40" s="31">
        <f t="shared" si="5"/>
        <v>-205199</v>
      </c>
      <c r="V40" s="31">
        <f t="shared" si="5"/>
        <v>-2299081</v>
      </c>
      <c r="W40" s="31">
        <f t="shared" si="5"/>
        <v>20247676</v>
      </c>
      <c r="X40" s="31">
        <f t="shared" si="5"/>
        <v>34540737</v>
      </c>
      <c r="Y40" s="31">
        <f t="shared" si="5"/>
        <v>-14293061</v>
      </c>
      <c r="Z40" s="32">
        <f>+IF(X40&lt;&gt;0,+(Y40/X40)*100,0)</f>
        <v>-41.380301178865984</v>
      </c>
      <c r="AA40" s="33">
        <f>+AA34+AA39</f>
        <v>34540737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-57249590</v>
      </c>
      <c r="D42" s="43">
        <f>+D25-D40</f>
        <v>0</v>
      </c>
      <c r="E42" s="44">
        <f t="shared" si="6"/>
        <v>-57997394</v>
      </c>
      <c r="F42" s="45">
        <f t="shared" si="6"/>
        <v>-55030993</v>
      </c>
      <c r="G42" s="45">
        <f t="shared" si="6"/>
        <v>-59542355</v>
      </c>
      <c r="H42" s="45">
        <f t="shared" si="6"/>
        <v>-1895569</v>
      </c>
      <c r="I42" s="45">
        <f t="shared" si="6"/>
        <v>-2401424</v>
      </c>
      <c r="J42" s="45">
        <f t="shared" si="6"/>
        <v>-63839348</v>
      </c>
      <c r="K42" s="45">
        <f t="shared" si="6"/>
        <v>750635</v>
      </c>
      <c r="L42" s="45">
        <f t="shared" si="6"/>
        <v>82148</v>
      </c>
      <c r="M42" s="45">
        <f t="shared" si="6"/>
        <v>247332</v>
      </c>
      <c r="N42" s="45">
        <f t="shared" si="6"/>
        <v>1080115</v>
      </c>
      <c r="O42" s="45">
        <f t="shared" si="6"/>
        <v>2100093</v>
      </c>
      <c r="P42" s="45">
        <f t="shared" si="6"/>
        <v>3509656</v>
      </c>
      <c r="Q42" s="45">
        <f t="shared" si="6"/>
        <v>-4058718</v>
      </c>
      <c r="R42" s="45">
        <f t="shared" si="6"/>
        <v>1551031</v>
      </c>
      <c r="S42" s="45">
        <f t="shared" si="6"/>
        <v>1416723</v>
      </c>
      <c r="T42" s="45">
        <f t="shared" si="6"/>
        <v>198659</v>
      </c>
      <c r="U42" s="45">
        <f t="shared" si="6"/>
        <v>-1726020</v>
      </c>
      <c r="V42" s="45">
        <f t="shared" si="6"/>
        <v>-110638</v>
      </c>
      <c r="W42" s="45">
        <f t="shared" si="6"/>
        <v>-61318840</v>
      </c>
      <c r="X42" s="45">
        <f t="shared" si="6"/>
        <v>-55030993</v>
      </c>
      <c r="Y42" s="45">
        <f t="shared" si="6"/>
        <v>-6287847</v>
      </c>
      <c r="Z42" s="46">
        <f>+IF(X42&lt;&gt;0,+(Y42/X42)*100,0)</f>
        <v>11.426010430158874</v>
      </c>
      <c r="AA42" s="47">
        <f>+AA25-AA40</f>
        <v>-55030993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-237864</v>
      </c>
      <c r="D45" s="18"/>
      <c r="E45" s="19">
        <v>-3441446</v>
      </c>
      <c r="F45" s="20">
        <v>-475046</v>
      </c>
      <c r="G45" s="20">
        <v>-237864</v>
      </c>
      <c r="H45" s="20"/>
      <c r="I45" s="20"/>
      <c r="J45" s="20">
        <v>-237864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-237864</v>
      </c>
      <c r="X45" s="20">
        <v>-475046</v>
      </c>
      <c r="Y45" s="20">
        <v>237182</v>
      </c>
      <c r="Z45" s="48">
        <v>-49.928217477886349</v>
      </c>
      <c r="AA45" s="22">
        <v>-475046</v>
      </c>
    </row>
    <row r="46" spans="1:27" ht="13.5" x14ac:dyDescent="0.25">
      <c r="A46" s="23" t="s">
        <v>69</v>
      </c>
      <c r="B46" s="17" t="s">
        <v>32</v>
      </c>
      <c r="C46" s="18">
        <v>4015789</v>
      </c>
      <c r="D46" s="18"/>
      <c r="E46" s="19">
        <v>4015789</v>
      </c>
      <c r="F46" s="20">
        <v>4015789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4015789</v>
      </c>
      <c r="Y46" s="20"/>
      <c r="Z46" s="48"/>
      <c r="AA46" s="22">
        <v>4015789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3777925</v>
      </c>
      <c r="D48" s="51">
        <f>SUM(D45:D47)</f>
        <v>0</v>
      </c>
      <c r="E48" s="52">
        <f t="shared" si="7"/>
        <v>574343</v>
      </c>
      <c r="F48" s="53">
        <f t="shared" si="7"/>
        <v>3540743</v>
      </c>
      <c r="G48" s="53">
        <f t="shared" si="7"/>
        <v>3777925</v>
      </c>
      <c r="H48" s="53">
        <f t="shared" si="7"/>
        <v>0</v>
      </c>
      <c r="I48" s="53">
        <f t="shared" si="7"/>
        <v>0</v>
      </c>
      <c r="J48" s="53">
        <f t="shared" si="7"/>
        <v>3777925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3777925</v>
      </c>
      <c r="X48" s="53">
        <f t="shared" si="7"/>
        <v>3540743</v>
      </c>
      <c r="Y48" s="53">
        <f t="shared" si="7"/>
        <v>237182</v>
      </c>
      <c r="Z48" s="54">
        <f>+IF(X48&lt;&gt;0,+(Y48/X48)*100,0)</f>
        <v>6.6986505374719369</v>
      </c>
      <c r="AA48" s="55">
        <f>SUM(AA45:AA47)</f>
        <v>3540743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62841669</v>
      </c>
      <c r="D6" s="18"/>
      <c r="E6" s="19">
        <v>52715970</v>
      </c>
      <c r="F6" s="20">
        <v>74857894</v>
      </c>
      <c r="G6" s="20">
        <v>63065658</v>
      </c>
      <c r="H6" s="20">
        <v>-1601381</v>
      </c>
      <c r="I6" s="20">
        <v>-3540333</v>
      </c>
      <c r="J6" s="20">
        <v>57923944</v>
      </c>
      <c r="K6" s="20">
        <v>225147</v>
      </c>
      <c r="L6" s="20">
        <v>4961151</v>
      </c>
      <c r="M6" s="20">
        <v>1451042</v>
      </c>
      <c r="N6" s="20">
        <v>6637340</v>
      </c>
      <c r="O6" s="20">
        <v>3469249</v>
      </c>
      <c r="P6" s="20">
        <v>1438666</v>
      </c>
      <c r="Q6" s="20">
        <v>57369930</v>
      </c>
      <c r="R6" s="20">
        <v>62277845</v>
      </c>
      <c r="S6" s="20">
        <v>-57159553</v>
      </c>
      <c r="T6" s="20">
        <v>4843244</v>
      </c>
      <c r="U6" s="20">
        <v>-1213923</v>
      </c>
      <c r="V6" s="20">
        <v>-53530232</v>
      </c>
      <c r="W6" s="20">
        <v>73308897</v>
      </c>
      <c r="X6" s="20">
        <v>74857894</v>
      </c>
      <c r="Y6" s="20">
        <v>-1548997</v>
      </c>
      <c r="Z6" s="21">
        <v>-2.0692500379452299</v>
      </c>
      <c r="AA6" s="22">
        <v>74857894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9736739</v>
      </c>
      <c r="D8" s="18"/>
      <c r="E8" s="19">
        <v>32446957</v>
      </c>
      <c r="F8" s="20">
        <v>34710116</v>
      </c>
      <c r="G8" s="20">
        <v>20390681</v>
      </c>
      <c r="H8" s="20">
        <v>1443218</v>
      </c>
      <c r="I8" s="20">
        <v>-763846</v>
      </c>
      <c r="J8" s="20">
        <v>21070053</v>
      </c>
      <c r="K8" s="20">
        <v>892339</v>
      </c>
      <c r="L8" s="20">
        <v>125262</v>
      </c>
      <c r="M8" s="20">
        <v>1425951</v>
      </c>
      <c r="N8" s="20">
        <v>2443552</v>
      </c>
      <c r="O8" s="20">
        <v>431935</v>
      </c>
      <c r="P8" s="20">
        <v>3934812</v>
      </c>
      <c r="Q8" s="20">
        <v>-53157</v>
      </c>
      <c r="R8" s="20">
        <v>4313590</v>
      </c>
      <c r="S8" s="20">
        <v>-184355</v>
      </c>
      <c r="T8" s="20">
        <v>-2046848</v>
      </c>
      <c r="U8" s="20">
        <v>3162326</v>
      </c>
      <c r="V8" s="20">
        <v>931123</v>
      </c>
      <c r="W8" s="20">
        <v>28758318</v>
      </c>
      <c r="X8" s="20">
        <v>34710116</v>
      </c>
      <c r="Y8" s="20">
        <v>-5951798</v>
      </c>
      <c r="Z8" s="21">
        <v>-17.147156753956107</v>
      </c>
      <c r="AA8" s="22">
        <v>34710116</v>
      </c>
    </row>
    <row r="9" spans="1:27" ht="13.5" x14ac:dyDescent="0.25">
      <c r="A9" s="23" t="s">
        <v>37</v>
      </c>
      <c r="B9" s="17" t="s">
        <v>32</v>
      </c>
      <c r="C9" s="18">
        <v>16849334</v>
      </c>
      <c r="D9" s="18"/>
      <c r="E9" s="19">
        <v>4527116</v>
      </c>
      <c r="F9" s="20">
        <v>21373002</v>
      </c>
      <c r="G9" s="20">
        <v>20830863</v>
      </c>
      <c r="H9" s="20">
        <v>2136094</v>
      </c>
      <c r="I9" s="20">
        <v>2279309</v>
      </c>
      <c r="J9" s="20">
        <v>25246266</v>
      </c>
      <c r="K9" s="20">
        <v>1539597</v>
      </c>
      <c r="L9" s="20">
        <v>1453207</v>
      </c>
      <c r="M9" s="20">
        <v>1482354</v>
      </c>
      <c r="N9" s="20">
        <v>4475158</v>
      </c>
      <c r="O9" s="20">
        <v>1130554</v>
      </c>
      <c r="P9" s="20">
        <v>1341117</v>
      </c>
      <c r="Q9" s="20">
        <v>1477841</v>
      </c>
      <c r="R9" s="20">
        <v>3949512</v>
      </c>
      <c r="S9" s="20">
        <v>1542566</v>
      </c>
      <c r="T9" s="20">
        <v>1146827</v>
      </c>
      <c r="U9" s="20">
        <v>1618162</v>
      </c>
      <c r="V9" s="20">
        <v>4307555</v>
      </c>
      <c r="W9" s="20">
        <v>37978491</v>
      </c>
      <c r="X9" s="20">
        <v>21373002</v>
      </c>
      <c r="Y9" s="20">
        <v>16605489</v>
      </c>
      <c r="Z9" s="21">
        <v>77.693760567654465</v>
      </c>
      <c r="AA9" s="22">
        <v>21373002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-5066111</v>
      </c>
      <c r="D11" s="18"/>
      <c r="E11" s="19">
        <v>-329835</v>
      </c>
      <c r="F11" s="20">
        <v>-5124420</v>
      </c>
      <c r="G11" s="20">
        <v>-5371907</v>
      </c>
      <c r="H11" s="20">
        <v>-239935</v>
      </c>
      <c r="I11" s="20">
        <v>-144407</v>
      </c>
      <c r="J11" s="20">
        <v>-5756249</v>
      </c>
      <c r="K11" s="20">
        <v>-232161</v>
      </c>
      <c r="L11" s="20">
        <v>-449198</v>
      </c>
      <c r="M11" s="20">
        <v>-159846</v>
      </c>
      <c r="N11" s="20">
        <v>-841205</v>
      </c>
      <c r="O11" s="20">
        <v>-81702</v>
      </c>
      <c r="P11" s="20">
        <v>-11986</v>
      </c>
      <c r="Q11" s="20">
        <v>-8205</v>
      </c>
      <c r="R11" s="20">
        <v>-101893</v>
      </c>
      <c r="S11" s="20">
        <v>-490549</v>
      </c>
      <c r="T11" s="20">
        <v>-2243</v>
      </c>
      <c r="U11" s="20">
        <v>-211073</v>
      </c>
      <c r="V11" s="20">
        <v>-703865</v>
      </c>
      <c r="W11" s="20">
        <v>-7403212</v>
      </c>
      <c r="X11" s="20">
        <v>-5124420</v>
      </c>
      <c r="Y11" s="20">
        <v>-2278792</v>
      </c>
      <c r="Z11" s="21">
        <v>44.469266765799837</v>
      </c>
      <c r="AA11" s="22">
        <v>-5124420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84361631</v>
      </c>
      <c r="D12" s="29">
        <f>SUM(D6:D11)</f>
        <v>0</v>
      </c>
      <c r="E12" s="30">
        <f t="shared" si="0"/>
        <v>89360208</v>
      </c>
      <c r="F12" s="31">
        <f t="shared" si="0"/>
        <v>125816592</v>
      </c>
      <c r="G12" s="31">
        <f t="shared" si="0"/>
        <v>98915295</v>
      </c>
      <c r="H12" s="31">
        <f t="shared" si="0"/>
        <v>1737996</v>
      </c>
      <c r="I12" s="31">
        <f t="shared" si="0"/>
        <v>-2169277</v>
      </c>
      <c r="J12" s="31">
        <f t="shared" si="0"/>
        <v>98484014</v>
      </c>
      <c r="K12" s="31">
        <f t="shared" si="0"/>
        <v>2424922</v>
      </c>
      <c r="L12" s="31">
        <f t="shared" si="0"/>
        <v>6090422</v>
      </c>
      <c r="M12" s="31">
        <f t="shared" si="0"/>
        <v>4199501</v>
      </c>
      <c r="N12" s="31">
        <f t="shared" si="0"/>
        <v>12714845</v>
      </c>
      <c r="O12" s="31">
        <f t="shared" si="0"/>
        <v>4950036</v>
      </c>
      <c r="P12" s="31">
        <f t="shared" si="0"/>
        <v>6702609</v>
      </c>
      <c r="Q12" s="31">
        <f t="shared" si="0"/>
        <v>58786409</v>
      </c>
      <c r="R12" s="31">
        <f t="shared" si="0"/>
        <v>70439054</v>
      </c>
      <c r="S12" s="31">
        <f t="shared" si="0"/>
        <v>-56291891</v>
      </c>
      <c r="T12" s="31">
        <f t="shared" si="0"/>
        <v>3940980</v>
      </c>
      <c r="U12" s="31">
        <f t="shared" si="0"/>
        <v>3355492</v>
      </c>
      <c r="V12" s="31">
        <f t="shared" si="0"/>
        <v>-48995419</v>
      </c>
      <c r="W12" s="31">
        <f t="shared" si="0"/>
        <v>132642494</v>
      </c>
      <c r="X12" s="31">
        <f t="shared" si="0"/>
        <v>125816592</v>
      </c>
      <c r="Y12" s="31">
        <f t="shared" si="0"/>
        <v>6825902</v>
      </c>
      <c r="Z12" s="32">
        <f>+IF(X12&lt;&gt;0,+(Y12/X12)*100,0)</f>
        <v>5.4252796801235883</v>
      </c>
      <c r="AA12" s="33">
        <f>SUM(AA6:AA11)</f>
        <v>125816592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77275652</v>
      </c>
      <c r="D19" s="18"/>
      <c r="E19" s="19">
        <v>99818732</v>
      </c>
      <c r="F19" s="20">
        <v>103729907</v>
      </c>
      <c r="G19" s="20">
        <v>90915202</v>
      </c>
      <c r="H19" s="20">
        <v>-2761293</v>
      </c>
      <c r="I19" s="20">
        <v>1471848</v>
      </c>
      <c r="J19" s="20">
        <v>89625757</v>
      </c>
      <c r="K19" s="20">
        <v>1937355</v>
      </c>
      <c r="L19" s="20">
        <v>990169</v>
      </c>
      <c r="M19" s="20">
        <v>635597</v>
      </c>
      <c r="N19" s="20">
        <v>3563121</v>
      </c>
      <c r="O19" s="20">
        <v>589653</v>
      </c>
      <c r="P19" s="20">
        <v>-2314</v>
      </c>
      <c r="Q19" s="20">
        <v>2221522</v>
      </c>
      <c r="R19" s="20">
        <v>2808861</v>
      </c>
      <c r="S19" s="20">
        <v>1018023</v>
      </c>
      <c r="T19" s="20"/>
      <c r="U19" s="20">
        <v>914386</v>
      </c>
      <c r="V19" s="20">
        <v>1932409</v>
      </c>
      <c r="W19" s="20">
        <v>97930148</v>
      </c>
      <c r="X19" s="20">
        <v>103729907</v>
      </c>
      <c r="Y19" s="20">
        <v>-5799759</v>
      </c>
      <c r="Z19" s="21">
        <v>-5.591211992506655</v>
      </c>
      <c r="AA19" s="22">
        <v>103729907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77275652</v>
      </c>
      <c r="D24" s="29">
        <f>SUM(D15:D23)</f>
        <v>0</v>
      </c>
      <c r="E24" s="36">
        <f t="shared" si="1"/>
        <v>99818732</v>
      </c>
      <c r="F24" s="37">
        <f t="shared" si="1"/>
        <v>103729907</v>
      </c>
      <c r="G24" s="37">
        <f t="shared" si="1"/>
        <v>90915202</v>
      </c>
      <c r="H24" s="37">
        <f t="shared" si="1"/>
        <v>-2761293</v>
      </c>
      <c r="I24" s="37">
        <f t="shared" si="1"/>
        <v>1471848</v>
      </c>
      <c r="J24" s="37">
        <f t="shared" si="1"/>
        <v>89625757</v>
      </c>
      <c r="K24" s="37">
        <f t="shared" si="1"/>
        <v>1937355</v>
      </c>
      <c r="L24" s="37">
        <f t="shared" si="1"/>
        <v>990169</v>
      </c>
      <c r="M24" s="37">
        <f t="shared" si="1"/>
        <v>635597</v>
      </c>
      <c r="N24" s="37">
        <f t="shared" si="1"/>
        <v>3563121</v>
      </c>
      <c r="O24" s="37">
        <f t="shared" si="1"/>
        <v>589653</v>
      </c>
      <c r="P24" s="37">
        <f t="shared" si="1"/>
        <v>-2314</v>
      </c>
      <c r="Q24" s="37">
        <f t="shared" si="1"/>
        <v>2221522</v>
      </c>
      <c r="R24" s="37">
        <f t="shared" si="1"/>
        <v>2808861</v>
      </c>
      <c r="S24" s="37">
        <f t="shared" si="1"/>
        <v>1018023</v>
      </c>
      <c r="T24" s="37">
        <f t="shared" si="1"/>
        <v>0</v>
      </c>
      <c r="U24" s="37">
        <f t="shared" si="1"/>
        <v>914386</v>
      </c>
      <c r="V24" s="37">
        <f t="shared" si="1"/>
        <v>1932409</v>
      </c>
      <c r="W24" s="37">
        <f t="shared" si="1"/>
        <v>97930148</v>
      </c>
      <c r="X24" s="37">
        <f t="shared" si="1"/>
        <v>103729907</v>
      </c>
      <c r="Y24" s="37">
        <f t="shared" si="1"/>
        <v>-5799759</v>
      </c>
      <c r="Z24" s="38">
        <f>+IF(X24&lt;&gt;0,+(Y24/X24)*100,0)</f>
        <v>-5.591211992506655</v>
      </c>
      <c r="AA24" s="39">
        <f>SUM(AA15:AA23)</f>
        <v>103729907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161637283</v>
      </c>
      <c r="D25" s="29">
        <f>+D12+D24</f>
        <v>0</v>
      </c>
      <c r="E25" s="30">
        <f t="shared" si="2"/>
        <v>189178940</v>
      </c>
      <c r="F25" s="31">
        <f t="shared" si="2"/>
        <v>229546499</v>
      </c>
      <c r="G25" s="31">
        <f t="shared" si="2"/>
        <v>189830497</v>
      </c>
      <c r="H25" s="31">
        <f t="shared" si="2"/>
        <v>-1023297</v>
      </c>
      <c r="I25" s="31">
        <f t="shared" si="2"/>
        <v>-697429</v>
      </c>
      <c r="J25" s="31">
        <f t="shared" si="2"/>
        <v>188109771</v>
      </c>
      <c r="K25" s="31">
        <f t="shared" si="2"/>
        <v>4362277</v>
      </c>
      <c r="L25" s="31">
        <f t="shared" si="2"/>
        <v>7080591</v>
      </c>
      <c r="M25" s="31">
        <f t="shared" si="2"/>
        <v>4835098</v>
      </c>
      <c r="N25" s="31">
        <f t="shared" si="2"/>
        <v>16277966</v>
      </c>
      <c r="O25" s="31">
        <f t="shared" si="2"/>
        <v>5539689</v>
      </c>
      <c r="P25" s="31">
        <f t="shared" si="2"/>
        <v>6700295</v>
      </c>
      <c r="Q25" s="31">
        <f t="shared" si="2"/>
        <v>61007931</v>
      </c>
      <c r="R25" s="31">
        <f t="shared" si="2"/>
        <v>73247915</v>
      </c>
      <c r="S25" s="31">
        <f t="shared" si="2"/>
        <v>-55273868</v>
      </c>
      <c r="T25" s="31">
        <f t="shared" si="2"/>
        <v>3940980</v>
      </c>
      <c r="U25" s="31">
        <f t="shared" si="2"/>
        <v>4269878</v>
      </c>
      <c r="V25" s="31">
        <f t="shared" si="2"/>
        <v>-47063010</v>
      </c>
      <c r="W25" s="31">
        <f t="shared" si="2"/>
        <v>230572642</v>
      </c>
      <c r="X25" s="31">
        <f t="shared" si="2"/>
        <v>229546499</v>
      </c>
      <c r="Y25" s="31">
        <f t="shared" si="2"/>
        <v>1026143</v>
      </c>
      <c r="Z25" s="32">
        <f>+IF(X25&lt;&gt;0,+(Y25/X25)*100,0)</f>
        <v>0.44703056002609737</v>
      </c>
      <c r="AA25" s="33">
        <f>+AA12+AA24</f>
        <v>229546499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-932737</v>
      </c>
      <c r="D30" s="18"/>
      <c r="E30" s="19">
        <v>3000</v>
      </c>
      <c r="F30" s="20">
        <v>-2042499</v>
      </c>
      <c r="G30" s="20">
        <v>-47313</v>
      </c>
      <c r="H30" s="20">
        <v>-1043463</v>
      </c>
      <c r="I30" s="20">
        <v>-103517</v>
      </c>
      <c r="J30" s="20">
        <v>-1194293</v>
      </c>
      <c r="K30" s="20">
        <v>-93710</v>
      </c>
      <c r="L30" s="20">
        <v>-96488</v>
      </c>
      <c r="M30" s="20">
        <v>-100266</v>
      </c>
      <c r="N30" s="20">
        <v>-290464</v>
      </c>
      <c r="O30" s="20">
        <v>-97092</v>
      </c>
      <c r="P30" s="20">
        <v>-96208</v>
      </c>
      <c r="Q30" s="20">
        <v>-107742</v>
      </c>
      <c r="R30" s="20">
        <v>-301042</v>
      </c>
      <c r="S30" s="20">
        <v>-102095</v>
      </c>
      <c r="T30" s="20">
        <v>-103270</v>
      </c>
      <c r="U30" s="20">
        <v>-299615</v>
      </c>
      <c r="V30" s="20">
        <v>-504980</v>
      </c>
      <c r="W30" s="20">
        <v>-2290779</v>
      </c>
      <c r="X30" s="20">
        <v>-2042499</v>
      </c>
      <c r="Y30" s="20">
        <v>-248280</v>
      </c>
      <c r="Z30" s="21">
        <v>12.155697505849453</v>
      </c>
      <c r="AA30" s="22">
        <v>-2042499</v>
      </c>
    </row>
    <row r="31" spans="1:27" ht="13.5" x14ac:dyDescent="0.25">
      <c r="A31" s="23" t="s">
        <v>57</v>
      </c>
      <c r="B31" s="17" t="s">
        <v>32</v>
      </c>
      <c r="C31" s="18">
        <v>-1125976</v>
      </c>
      <c r="D31" s="18"/>
      <c r="E31" s="19">
        <v>-904857</v>
      </c>
      <c r="F31" s="20">
        <v>-1252892</v>
      </c>
      <c r="G31" s="20">
        <v>-568373</v>
      </c>
      <c r="H31" s="20">
        <v>-560068</v>
      </c>
      <c r="I31" s="20">
        <v>-23878</v>
      </c>
      <c r="J31" s="20">
        <v>-1152319</v>
      </c>
      <c r="K31" s="20">
        <v>-8536</v>
      </c>
      <c r="L31" s="20">
        <v>2044</v>
      </c>
      <c r="M31" s="20">
        <v>-21309</v>
      </c>
      <c r="N31" s="20">
        <v>-27801</v>
      </c>
      <c r="O31" s="20">
        <v>-4167</v>
      </c>
      <c r="P31" s="20">
        <v>-28009</v>
      </c>
      <c r="Q31" s="20">
        <v>-17105</v>
      </c>
      <c r="R31" s="20">
        <v>-49281</v>
      </c>
      <c r="S31" s="20">
        <v>-23893</v>
      </c>
      <c r="T31" s="20">
        <v>2305</v>
      </c>
      <c r="U31" s="20">
        <v>-4962</v>
      </c>
      <c r="V31" s="20">
        <v>-26550</v>
      </c>
      <c r="W31" s="20">
        <v>-1255951</v>
      </c>
      <c r="X31" s="20">
        <v>-1252892</v>
      </c>
      <c r="Y31" s="20">
        <v>-3059</v>
      </c>
      <c r="Z31" s="21">
        <v>0.24415512270810252</v>
      </c>
      <c r="AA31" s="22">
        <v>-1252892</v>
      </c>
    </row>
    <row r="32" spans="1:27" ht="13.5" x14ac:dyDescent="0.25">
      <c r="A32" s="23" t="s">
        <v>58</v>
      </c>
      <c r="B32" s="17" t="s">
        <v>32</v>
      </c>
      <c r="C32" s="18">
        <v>29875714</v>
      </c>
      <c r="D32" s="18"/>
      <c r="E32" s="19">
        <v>25778556</v>
      </c>
      <c r="F32" s="20">
        <v>49811625</v>
      </c>
      <c r="G32" s="20">
        <v>21559810</v>
      </c>
      <c r="H32" s="20">
        <v>3529288</v>
      </c>
      <c r="I32" s="20">
        <v>1608707</v>
      </c>
      <c r="J32" s="20">
        <v>26697805</v>
      </c>
      <c r="K32" s="20">
        <v>-258207</v>
      </c>
      <c r="L32" s="20">
        <v>4216717</v>
      </c>
      <c r="M32" s="20">
        <v>1099377</v>
      </c>
      <c r="N32" s="20">
        <v>5057887</v>
      </c>
      <c r="O32" s="20">
        <v>3693099</v>
      </c>
      <c r="P32" s="20">
        <v>1065729</v>
      </c>
      <c r="Q32" s="20">
        <v>60089893</v>
      </c>
      <c r="R32" s="20">
        <v>64848721</v>
      </c>
      <c r="S32" s="20">
        <v>-57709968</v>
      </c>
      <c r="T32" s="20">
        <v>947623</v>
      </c>
      <c r="U32" s="20">
        <v>2100418</v>
      </c>
      <c r="V32" s="20">
        <v>-54661927</v>
      </c>
      <c r="W32" s="20">
        <v>41942486</v>
      </c>
      <c r="X32" s="20">
        <v>49811625</v>
      </c>
      <c r="Y32" s="20">
        <v>-7869139</v>
      </c>
      <c r="Z32" s="21">
        <v>-15.797796197172847</v>
      </c>
      <c r="AA32" s="22">
        <v>49811625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-36934</v>
      </c>
      <c r="V33" s="20">
        <v>-36934</v>
      </c>
      <c r="W33" s="20">
        <v>-36934</v>
      </c>
      <c r="X33" s="20"/>
      <c r="Y33" s="20">
        <v>-36934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27817001</v>
      </c>
      <c r="D34" s="29">
        <f>SUM(D29:D33)</f>
        <v>0</v>
      </c>
      <c r="E34" s="30">
        <f t="shared" si="3"/>
        <v>24876699</v>
      </c>
      <c r="F34" s="31">
        <f t="shared" si="3"/>
        <v>46516234</v>
      </c>
      <c r="G34" s="31">
        <f t="shared" si="3"/>
        <v>20944124</v>
      </c>
      <c r="H34" s="31">
        <f t="shared" si="3"/>
        <v>1925757</v>
      </c>
      <c r="I34" s="31">
        <f t="shared" si="3"/>
        <v>1481312</v>
      </c>
      <c r="J34" s="31">
        <f t="shared" si="3"/>
        <v>24351193</v>
      </c>
      <c r="K34" s="31">
        <f t="shared" si="3"/>
        <v>-360453</v>
      </c>
      <c r="L34" s="31">
        <f t="shared" si="3"/>
        <v>4122273</v>
      </c>
      <c r="M34" s="31">
        <f t="shared" si="3"/>
        <v>977802</v>
      </c>
      <c r="N34" s="31">
        <f t="shared" si="3"/>
        <v>4739622</v>
      </c>
      <c r="O34" s="31">
        <f t="shared" si="3"/>
        <v>3591840</v>
      </c>
      <c r="P34" s="31">
        <f t="shared" si="3"/>
        <v>941512</v>
      </c>
      <c r="Q34" s="31">
        <f t="shared" si="3"/>
        <v>59965046</v>
      </c>
      <c r="R34" s="31">
        <f t="shared" si="3"/>
        <v>64498398</v>
      </c>
      <c r="S34" s="31">
        <f t="shared" si="3"/>
        <v>-57835956</v>
      </c>
      <c r="T34" s="31">
        <f t="shared" si="3"/>
        <v>846658</v>
      </c>
      <c r="U34" s="31">
        <f t="shared" si="3"/>
        <v>1758907</v>
      </c>
      <c r="V34" s="31">
        <f t="shared" si="3"/>
        <v>-55230391</v>
      </c>
      <c r="W34" s="31">
        <f t="shared" si="3"/>
        <v>38358822</v>
      </c>
      <c r="X34" s="31">
        <f t="shared" si="3"/>
        <v>46516234</v>
      </c>
      <c r="Y34" s="31">
        <f t="shared" si="3"/>
        <v>-8157412</v>
      </c>
      <c r="Z34" s="32">
        <f>+IF(X34&lt;&gt;0,+(Y34/X34)*100,0)</f>
        <v>-17.536699123149134</v>
      </c>
      <c r="AA34" s="33">
        <f>SUM(AA29:AA33)</f>
        <v>46516234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370246</v>
      </c>
      <c r="D37" s="18"/>
      <c r="E37" s="19">
        <v>11225780</v>
      </c>
      <c r="F37" s="20">
        <v>7506256</v>
      </c>
      <c r="G37" s="20">
        <v>-192254</v>
      </c>
      <c r="H37" s="20"/>
      <c r="I37" s="20">
        <v>81732</v>
      </c>
      <c r="J37" s="20">
        <v>-110522</v>
      </c>
      <c r="K37" s="20"/>
      <c r="L37" s="20"/>
      <c r="M37" s="20">
        <v>-171764</v>
      </c>
      <c r="N37" s="20">
        <v>-171764</v>
      </c>
      <c r="O37" s="20"/>
      <c r="P37" s="20"/>
      <c r="Q37" s="20">
        <v>-62379</v>
      </c>
      <c r="R37" s="20">
        <v>-62379</v>
      </c>
      <c r="S37" s="20"/>
      <c r="T37" s="20"/>
      <c r="U37" s="20">
        <v>138479</v>
      </c>
      <c r="V37" s="20">
        <v>138479</v>
      </c>
      <c r="W37" s="20">
        <v>-206186</v>
      </c>
      <c r="X37" s="20">
        <v>7506256</v>
      </c>
      <c r="Y37" s="20">
        <v>-7712442</v>
      </c>
      <c r="Z37" s="21">
        <v>-102.7468554229965</v>
      </c>
      <c r="AA37" s="22">
        <v>7506256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370246</v>
      </c>
      <c r="D39" s="29">
        <f>SUM(D37:D38)</f>
        <v>0</v>
      </c>
      <c r="E39" s="36">
        <f t="shared" si="4"/>
        <v>11225780</v>
      </c>
      <c r="F39" s="37">
        <f t="shared" si="4"/>
        <v>7506256</v>
      </c>
      <c r="G39" s="37">
        <f t="shared" si="4"/>
        <v>-192254</v>
      </c>
      <c r="H39" s="37">
        <f t="shared" si="4"/>
        <v>0</v>
      </c>
      <c r="I39" s="37">
        <f t="shared" si="4"/>
        <v>81732</v>
      </c>
      <c r="J39" s="37">
        <f t="shared" si="4"/>
        <v>-110522</v>
      </c>
      <c r="K39" s="37">
        <f t="shared" si="4"/>
        <v>0</v>
      </c>
      <c r="L39" s="37">
        <f t="shared" si="4"/>
        <v>0</v>
      </c>
      <c r="M39" s="37">
        <f t="shared" si="4"/>
        <v>-171764</v>
      </c>
      <c r="N39" s="37">
        <f t="shared" si="4"/>
        <v>-171764</v>
      </c>
      <c r="O39" s="37">
        <f t="shared" si="4"/>
        <v>0</v>
      </c>
      <c r="P39" s="37">
        <f t="shared" si="4"/>
        <v>0</v>
      </c>
      <c r="Q39" s="37">
        <f t="shared" si="4"/>
        <v>-62379</v>
      </c>
      <c r="R39" s="37">
        <f t="shared" si="4"/>
        <v>-62379</v>
      </c>
      <c r="S39" s="37">
        <f t="shared" si="4"/>
        <v>0</v>
      </c>
      <c r="T39" s="37">
        <f t="shared" si="4"/>
        <v>0</v>
      </c>
      <c r="U39" s="37">
        <f t="shared" si="4"/>
        <v>138479</v>
      </c>
      <c r="V39" s="37">
        <f t="shared" si="4"/>
        <v>138479</v>
      </c>
      <c r="W39" s="37">
        <f t="shared" si="4"/>
        <v>-206186</v>
      </c>
      <c r="X39" s="37">
        <f t="shared" si="4"/>
        <v>7506256</v>
      </c>
      <c r="Y39" s="37">
        <f t="shared" si="4"/>
        <v>-7712442</v>
      </c>
      <c r="Z39" s="38">
        <f>+IF(X39&lt;&gt;0,+(Y39/X39)*100,0)</f>
        <v>-102.7468554229965</v>
      </c>
      <c r="AA39" s="39">
        <f>SUM(AA37:AA38)</f>
        <v>7506256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28187247</v>
      </c>
      <c r="D40" s="29">
        <f>+D34+D39</f>
        <v>0</v>
      </c>
      <c r="E40" s="30">
        <f t="shared" si="5"/>
        <v>36102479</v>
      </c>
      <c r="F40" s="31">
        <f t="shared" si="5"/>
        <v>54022490</v>
      </c>
      <c r="G40" s="31">
        <f t="shared" si="5"/>
        <v>20751870</v>
      </c>
      <c r="H40" s="31">
        <f t="shared" si="5"/>
        <v>1925757</v>
      </c>
      <c r="I40" s="31">
        <f t="shared" si="5"/>
        <v>1563044</v>
      </c>
      <c r="J40" s="31">
        <f t="shared" si="5"/>
        <v>24240671</v>
      </c>
      <c r="K40" s="31">
        <f t="shared" si="5"/>
        <v>-360453</v>
      </c>
      <c r="L40" s="31">
        <f t="shared" si="5"/>
        <v>4122273</v>
      </c>
      <c r="M40" s="31">
        <f t="shared" si="5"/>
        <v>806038</v>
      </c>
      <c r="N40" s="31">
        <f t="shared" si="5"/>
        <v>4567858</v>
      </c>
      <c r="O40" s="31">
        <f t="shared" si="5"/>
        <v>3591840</v>
      </c>
      <c r="P40" s="31">
        <f t="shared" si="5"/>
        <v>941512</v>
      </c>
      <c r="Q40" s="31">
        <f t="shared" si="5"/>
        <v>59902667</v>
      </c>
      <c r="R40" s="31">
        <f t="shared" si="5"/>
        <v>64436019</v>
      </c>
      <c r="S40" s="31">
        <f t="shared" si="5"/>
        <v>-57835956</v>
      </c>
      <c r="T40" s="31">
        <f t="shared" si="5"/>
        <v>846658</v>
      </c>
      <c r="U40" s="31">
        <f t="shared" si="5"/>
        <v>1897386</v>
      </c>
      <c r="V40" s="31">
        <f t="shared" si="5"/>
        <v>-55091912</v>
      </c>
      <c r="W40" s="31">
        <f t="shared" si="5"/>
        <v>38152636</v>
      </c>
      <c r="X40" s="31">
        <f t="shared" si="5"/>
        <v>54022490</v>
      </c>
      <c r="Y40" s="31">
        <f t="shared" si="5"/>
        <v>-15869854</v>
      </c>
      <c r="Z40" s="32">
        <f>+IF(X40&lt;&gt;0,+(Y40/X40)*100,0)</f>
        <v>-29.376383798673476</v>
      </c>
      <c r="AA40" s="33">
        <f>+AA34+AA39</f>
        <v>54022490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133450036</v>
      </c>
      <c r="D42" s="43">
        <f>+D25-D40</f>
        <v>0</v>
      </c>
      <c r="E42" s="44">
        <f t="shared" si="6"/>
        <v>153076461</v>
      </c>
      <c r="F42" s="45">
        <f t="shared" si="6"/>
        <v>175524009</v>
      </c>
      <c r="G42" s="45">
        <f t="shared" si="6"/>
        <v>169078627</v>
      </c>
      <c r="H42" s="45">
        <f t="shared" si="6"/>
        <v>-2949054</v>
      </c>
      <c r="I42" s="45">
        <f t="shared" si="6"/>
        <v>-2260473</v>
      </c>
      <c r="J42" s="45">
        <f t="shared" si="6"/>
        <v>163869100</v>
      </c>
      <c r="K42" s="45">
        <f t="shared" si="6"/>
        <v>4722730</v>
      </c>
      <c r="L42" s="45">
        <f t="shared" si="6"/>
        <v>2958318</v>
      </c>
      <c r="M42" s="45">
        <f t="shared" si="6"/>
        <v>4029060</v>
      </c>
      <c r="N42" s="45">
        <f t="shared" si="6"/>
        <v>11710108</v>
      </c>
      <c r="O42" s="45">
        <f t="shared" si="6"/>
        <v>1947849</v>
      </c>
      <c r="P42" s="45">
        <f t="shared" si="6"/>
        <v>5758783</v>
      </c>
      <c r="Q42" s="45">
        <f t="shared" si="6"/>
        <v>1105264</v>
      </c>
      <c r="R42" s="45">
        <f t="shared" si="6"/>
        <v>8811896</v>
      </c>
      <c r="S42" s="45">
        <f t="shared" si="6"/>
        <v>2562088</v>
      </c>
      <c r="T42" s="45">
        <f t="shared" si="6"/>
        <v>3094322</v>
      </c>
      <c r="U42" s="45">
        <f t="shared" si="6"/>
        <v>2372492</v>
      </c>
      <c r="V42" s="45">
        <f t="shared" si="6"/>
        <v>8028902</v>
      </c>
      <c r="W42" s="45">
        <f t="shared" si="6"/>
        <v>192420006</v>
      </c>
      <c r="X42" s="45">
        <f t="shared" si="6"/>
        <v>175524009</v>
      </c>
      <c r="Y42" s="45">
        <f t="shared" si="6"/>
        <v>16895997</v>
      </c>
      <c r="Z42" s="46">
        <f>+IF(X42&lt;&gt;0,+(Y42/X42)*100,0)</f>
        <v>9.6260318438829628</v>
      </c>
      <c r="AA42" s="47">
        <f>+AA25-AA40</f>
        <v>175524009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24022538</v>
      </c>
      <c r="F45" s="20">
        <v>23271737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23271737</v>
      </c>
      <c r="Y45" s="20">
        <v>-23271737</v>
      </c>
      <c r="Z45" s="48">
        <v>-100</v>
      </c>
      <c r="AA45" s="22">
        <v>23271737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24022538</v>
      </c>
      <c r="F48" s="53">
        <f t="shared" si="7"/>
        <v>23271737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23271737</v>
      </c>
      <c r="Y48" s="53">
        <f t="shared" si="7"/>
        <v>-23271737</v>
      </c>
      <c r="Z48" s="54">
        <f>+IF(X48&lt;&gt;0,+(Y48/X48)*100,0)</f>
        <v>-100</v>
      </c>
      <c r="AA48" s="55">
        <f>SUM(AA45:AA47)</f>
        <v>23271737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351921</v>
      </c>
      <c r="D19" s="18"/>
      <c r="E19" s="19"/>
      <c r="F19" s="20"/>
      <c r="G19" s="20"/>
      <c r="H19" s="20">
        <v>243698</v>
      </c>
      <c r="I19" s="20"/>
      <c r="J19" s="20">
        <v>243698</v>
      </c>
      <c r="K19" s="20"/>
      <c r="L19" s="20"/>
      <c r="M19" s="20"/>
      <c r="N19" s="20"/>
      <c r="O19" s="20"/>
      <c r="P19" s="20"/>
      <c r="Q19" s="20"/>
      <c r="R19" s="20"/>
      <c r="S19" s="20">
        <v>69800</v>
      </c>
      <c r="T19" s="20"/>
      <c r="U19" s="20"/>
      <c r="V19" s="20">
        <v>69800</v>
      </c>
      <c r="W19" s="20">
        <v>313498</v>
      </c>
      <c r="X19" s="20"/>
      <c r="Y19" s="20">
        <v>313498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351921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243698</v>
      </c>
      <c r="I24" s="37">
        <f t="shared" si="1"/>
        <v>0</v>
      </c>
      <c r="J24" s="37">
        <f t="shared" si="1"/>
        <v>243698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69800</v>
      </c>
      <c r="T24" s="37">
        <f t="shared" si="1"/>
        <v>0</v>
      </c>
      <c r="U24" s="37">
        <f t="shared" si="1"/>
        <v>0</v>
      </c>
      <c r="V24" s="37">
        <f t="shared" si="1"/>
        <v>69800</v>
      </c>
      <c r="W24" s="37">
        <f t="shared" si="1"/>
        <v>313498</v>
      </c>
      <c r="X24" s="37">
        <f t="shared" si="1"/>
        <v>0</v>
      </c>
      <c r="Y24" s="37">
        <f t="shared" si="1"/>
        <v>313498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351921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243698</v>
      </c>
      <c r="I25" s="31">
        <f t="shared" si="2"/>
        <v>0</v>
      </c>
      <c r="J25" s="31">
        <f t="shared" si="2"/>
        <v>243698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69800</v>
      </c>
      <c r="T25" s="31">
        <f t="shared" si="2"/>
        <v>0</v>
      </c>
      <c r="U25" s="31">
        <f t="shared" si="2"/>
        <v>0</v>
      </c>
      <c r="V25" s="31">
        <f t="shared" si="2"/>
        <v>69800</v>
      </c>
      <c r="W25" s="31">
        <f t="shared" si="2"/>
        <v>313498</v>
      </c>
      <c r="X25" s="31">
        <f t="shared" si="2"/>
        <v>0</v>
      </c>
      <c r="Y25" s="31">
        <f t="shared" si="2"/>
        <v>313498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351921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243698</v>
      </c>
      <c r="I42" s="45">
        <f t="shared" si="6"/>
        <v>0</v>
      </c>
      <c r="J42" s="45">
        <f t="shared" si="6"/>
        <v>243698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69800</v>
      </c>
      <c r="T42" s="45">
        <f t="shared" si="6"/>
        <v>0</v>
      </c>
      <c r="U42" s="45">
        <f t="shared" si="6"/>
        <v>0</v>
      </c>
      <c r="V42" s="45">
        <f t="shared" si="6"/>
        <v>69800</v>
      </c>
      <c r="W42" s="45">
        <f t="shared" si="6"/>
        <v>313498</v>
      </c>
      <c r="X42" s="45">
        <f t="shared" si="6"/>
        <v>0</v>
      </c>
      <c r="Y42" s="45">
        <f t="shared" si="6"/>
        <v>313498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13056540</v>
      </c>
      <c r="D6" s="18"/>
      <c r="E6" s="19">
        <v>11429647</v>
      </c>
      <c r="F6" s="20">
        <v>11320186</v>
      </c>
      <c r="G6" s="20">
        <v>343591</v>
      </c>
      <c r="H6" s="20">
        <v>1443128</v>
      </c>
      <c r="I6" s="20">
        <v>1331631</v>
      </c>
      <c r="J6" s="20">
        <v>3118350</v>
      </c>
      <c r="K6" s="20">
        <v>1261422</v>
      </c>
      <c r="L6" s="20">
        <v>-102820</v>
      </c>
      <c r="M6" s="20">
        <v>-14383737</v>
      </c>
      <c r="N6" s="20">
        <v>-13225135</v>
      </c>
      <c r="O6" s="20">
        <v>-18141658</v>
      </c>
      <c r="P6" s="20">
        <v>-12694314</v>
      </c>
      <c r="Q6" s="20">
        <v>-11616027</v>
      </c>
      <c r="R6" s="20">
        <v>-42451999</v>
      </c>
      <c r="S6" s="20">
        <v>-10236911</v>
      </c>
      <c r="T6" s="20">
        <v>-15509008</v>
      </c>
      <c r="U6" s="20">
        <v>-35717642</v>
      </c>
      <c r="V6" s="20">
        <v>-61463561</v>
      </c>
      <c r="W6" s="20">
        <v>-114022345</v>
      </c>
      <c r="X6" s="20">
        <v>11320186</v>
      </c>
      <c r="Y6" s="20">
        <v>-125342531</v>
      </c>
      <c r="Z6" s="21">
        <v>-1107.2479816144364</v>
      </c>
      <c r="AA6" s="22">
        <v>11320186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118554851</v>
      </c>
      <c r="F8" s="20">
        <v>118943858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118943858</v>
      </c>
      <c r="Y8" s="20">
        <v>-118943858</v>
      </c>
      <c r="Z8" s="21">
        <v>-100</v>
      </c>
      <c r="AA8" s="22">
        <v>118943858</v>
      </c>
    </row>
    <row r="9" spans="1:27" ht="13.5" x14ac:dyDescent="0.25">
      <c r="A9" s="23" t="s">
        <v>37</v>
      </c>
      <c r="B9" s="17" t="s">
        <v>32</v>
      </c>
      <c r="C9" s="18">
        <v>19697008</v>
      </c>
      <c r="D9" s="18"/>
      <c r="E9" s="19"/>
      <c r="F9" s="20"/>
      <c r="G9" s="20">
        <v>1766807</v>
      </c>
      <c r="H9" s="20">
        <v>3990170</v>
      </c>
      <c r="I9" s="20">
        <v>2595095</v>
      </c>
      <c r="J9" s="20">
        <v>8352072</v>
      </c>
      <c r="K9" s="20">
        <v>2407118</v>
      </c>
      <c r="L9" s="20">
        <v>2332425</v>
      </c>
      <c r="M9" s="20">
        <v>1624517</v>
      </c>
      <c r="N9" s="20">
        <v>6364060</v>
      </c>
      <c r="O9" s="20">
        <v>2443564</v>
      </c>
      <c r="P9" s="20">
        <v>1744780</v>
      </c>
      <c r="Q9" s="20">
        <v>1615451</v>
      </c>
      <c r="R9" s="20">
        <v>5803795</v>
      </c>
      <c r="S9" s="20">
        <v>1692500</v>
      </c>
      <c r="T9" s="20">
        <v>2174093</v>
      </c>
      <c r="U9" s="20">
        <v>3626572</v>
      </c>
      <c r="V9" s="20">
        <v>7493165</v>
      </c>
      <c r="W9" s="20">
        <v>28013092</v>
      </c>
      <c r="X9" s="20"/>
      <c r="Y9" s="20">
        <v>28013092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32753548</v>
      </c>
      <c r="D12" s="29">
        <f>SUM(D6:D11)</f>
        <v>0</v>
      </c>
      <c r="E12" s="30">
        <f t="shared" si="0"/>
        <v>129984498</v>
      </c>
      <c r="F12" s="31">
        <f t="shared" si="0"/>
        <v>130264044</v>
      </c>
      <c r="G12" s="31">
        <f t="shared" si="0"/>
        <v>2110398</v>
      </c>
      <c r="H12" s="31">
        <f t="shared" si="0"/>
        <v>5433298</v>
      </c>
      <c r="I12" s="31">
        <f t="shared" si="0"/>
        <v>3926726</v>
      </c>
      <c r="J12" s="31">
        <f t="shared" si="0"/>
        <v>11470422</v>
      </c>
      <c r="K12" s="31">
        <f t="shared" si="0"/>
        <v>3668540</v>
      </c>
      <c r="L12" s="31">
        <f t="shared" si="0"/>
        <v>2229605</v>
      </c>
      <c r="M12" s="31">
        <f t="shared" si="0"/>
        <v>-12759220</v>
      </c>
      <c r="N12" s="31">
        <f t="shared" si="0"/>
        <v>-6861075</v>
      </c>
      <c r="O12" s="31">
        <f t="shared" si="0"/>
        <v>-15698094</v>
      </c>
      <c r="P12" s="31">
        <f t="shared" si="0"/>
        <v>-10949534</v>
      </c>
      <c r="Q12" s="31">
        <f t="shared" si="0"/>
        <v>-10000576</v>
      </c>
      <c r="R12" s="31">
        <f t="shared" si="0"/>
        <v>-36648204</v>
      </c>
      <c r="S12" s="31">
        <f t="shared" si="0"/>
        <v>-8544411</v>
      </c>
      <c r="T12" s="31">
        <f t="shared" si="0"/>
        <v>-13334915</v>
      </c>
      <c r="U12" s="31">
        <f t="shared" si="0"/>
        <v>-32091070</v>
      </c>
      <c r="V12" s="31">
        <f t="shared" si="0"/>
        <v>-53970396</v>
      </c>
      <c r="W12" s="31">
        <f t="shared" si="0"/>
        <v>-86009253</v>
      </c>
      <c r="X12" s="31">
        <f t="shared" si="0"/>
        <v>130264044</v>
      </c>
      <c r="Y12" s="31">
        <f t="shared" si="0"/>
        <v>-216273297</v>
      </c>
      <c r="Z12" s="32">
        <f>+IF(X12&lt;&gt;0,+(Y12/X12)*100,0)</f>
        <v>-166.02685619064613</v>
      </c>
      <c r="AA12" s="33">
        <f>SUM(AA6:AA11)</f>
        <v>130264044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1488822</v>
      </c>
      <c r="D19" s="18"/>
      <c r="E19" s="19">
        <v>1093871</v>
      </c>
      <c r="F19" s="20">
        <v>1093871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936749</v>
      </c>
      <c r="V19" s="20">
        <v>936749</v>
      </c>
      <c r="W19" s="20">
        <v>936749</v>
      </c>
      <c r="X19" s="20">
        <v>1093871</v>
      </c>
      <c r="Y19" s="20">
        <v>-157122</v>
      </c>
      <c r="Z19" s="21">
        <v>-14.363850947689444</v>
      </c>
      <c r="AA19" s="22">
        <v>1093871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1488822</v>
      </c>
      <c r="D24" s="29">
        <f>SUM(D15:D23)</f>
        <v>0</v>
      </c>
      <c r="E24" s="36">
        <f t="shared" si="1"/>
        <v>1093871</v>
      </c>
      <c r="F24" s="37">
        <f t="shared" si="1"/>
        <v>1093871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936749</v>
      </c>
      <c r="V24" s="37">
        <f t="shared" si="1"/>
        <v>936749</v>
      </c>
      <c r="W24" s="37">
        <f t="shared" si="1"/>
        <v>936749</v>
      </c>
      <c r="X24" s="37">
        <f t="shared" si="1"/>
        <v>1093871</v>
      </c>
      <c r="Y24" s="37">
        <f t="shared" si="1"/>
        <v>-157122</v>
      </c>
      <c r="Z24" s="38">
        <f>+IF(X24&lt;&gt;0,+(Y24/X24)*100,0)</f>
        <v>-14.363850947689444</v>
      </c>
      <c r="AA24" s="39">
        <f>SUM(AA15:AA23)</f>
        <v>1093871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34242370</v>
      </c>
      <c r="D25" s="29">
        <f>+D12+D24</f>
        <v>0</v>
      </c>
      <c r="E25" s="30">
        <f t="shared" si="2"/>
        <v>131078369</v>
      </c>
      <c r="F25" s="31">
        <f t="shared" si="2"/>
        <v>131357915</v>
      </c>
      <c r="G25" s="31">
        <f t="shared" si="2"/>
        <v>2110398</v>
      </c>
      <c r="H25" s="31">
        <f t="shared" si="2"/>
        <v>5433298</v>
      </c>
      <c r="I25" s="31">
        <f t="shared" si="2"/>
        <v>3926726</v>
      </c>
      <c r="J25" s="31">
        <f t="shared" si="2"/>
        <v>11470422</v>
      </c>
      <c r="K25" s="31">
        <f t="shared" si="2"/>
        <v>3668540</v>
      </c>
      <c r="L25" s="31">
        <f t="shared" si="2"/>
        <v>2229605</v>
      </c>
      <c r="M25" s="31">
        <f t="shared" si="2"/>
        <v>-12759220</v>
      </c>
      <c r="N25" s="31">
        <f t="shared" si="2"/>
        <v>-6861075</v>
      </c>
      <c r="O25" s="31">
        <f t="shared" si="2"/>
        <v>-15698094</v>
      </c>
      <c r="P25" s="31">
        <f t="shared" si="2"/>
        <v>-10949534</v>
      </c>
      <c r="Q25" s="31">
        <f t="shared" si="2"/>
        <v>-10000576</v>
      </c>
      <c r="R25" s="31">
        <f t="shared" si="2"/>
        <v>-36648204</v>
      </c>
      <c r="S25" s="31">
        <f t="shared" si="2"/>
        <v>-8544411</v>
      </c>
      <c r="T25" s="31">
        <f t="shared" si="2"/>
        <v>-13334915</v>
      </c>
      <c r="U25" s="31">
        <f t="shared" si="2"/>
        <v>-31154321</v>
      </c>
      <c r="V25" s="31">
        <f t="shared" si="2"/>
        <v>-53033647</v>
      </c>
      <c r="W25" s="31">
        <f t="shared" si="2"/>
        <v>-85072504</v>
      </c>
      <c r="X25" s="31">
        <f t="shared" si="2"/>
        <v>131357915</v>
      </c>
      <c r="Y25" s="31">
        <f t="shared" si="2"/>
        <v>-216430419</v>
      </c>
      <c r="Z25" s="32">
        <f>+IF(X25&lt;&gt;0,+(Y25/X25)*100,0)</f>
        <v>-164.76389641233266</v>
      </c>
      <c r="AA25" s="33">
        <f>+AA12+AA24</f>
        <v>131357915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167258740</v>
      </c>
      <c r="D32" s="18"/>
      <c r="E32" s="19">
        <v>165667426</v>
      </c>
      <c r="F32" s="20">
        <v>173062713</v>
      </c>
      <c r="G32" s="20">
        <v>13545521</v>
      </c>
      <c r="H32" s="20">
        <v>30591308</v>
      </c>
      <c r="I32" s="20">
        <v>19895735</v>
      </c>
      <c r="J32" s="20">
        <v>64032564</v>
      </c>
      <c r="K32" s="20">
        <v>18454575</v>
      </c>
      <c r="L32" s="20">
        <v>17201979</v>
      </c>
      <c r="M32" s="20">
        <v>-3087428</v>
      </c>
      <c r="N32" s="20">
        <v>32569126</v>
      </c>
      <c r="O32" s="20">
        <v>-637173</v>
      </c>
      <c r="P32" s="20">
        <v>-465930</v>
      </c>
      <c r="Q32" s="20">
        <v>-346112</v>
      </c>
      <c r="R32" s="20">
        <v>-1449215</v>
      </c>
      <c r="S32" s="20">
        <v>1566278</v>
      </c>
      <c r="T32" s="20">
        <v>-33396</v>
      </c>
      <c r="U32" s="20">
        <v>-10664967</v>
      </c>
      <c r="V32" s="20">
        <v>-9132085</v>
      </c>
      <c r="W32" s="20">
        <v>86020390</v>
      </c>
      <c r="X32" s="20">
        <v>173062713</v>
      </c>
      <c r="Y32" s="20">
        <v>-87042323</v>
      </c>
      <c r="Z32" s="21">
        <v>-50.295249329646182</v>
      </c>
      <c r="AA32" s="22">
        <v>173062713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167258740</v>
      </c>
      <c r="D34" s="29">
        <f>SUM(D29:D33)</f>
        <v>0</v>
      </c>
      <c r="E34" s="30">
        <f t="shared" si="3"/>
        <v>165667426</v>
      </c>
      <c r="F34" s="31">
        <f t="shared" si="3"/>
        <v>173062713</v>
      </c>
      <c r="G34" s="31">
        <f t="shared" si="3"/>
        <v>13545521</v>
      </c>
      <c r="H34" s="31">
        <f t="shared" si="3"/>
        <v>30591308</v>
      </c>
      <c r="I34" s="31">
        <f t="shared" si="3"/>
        <v>19895735</v>
      </c>
      <c r="J34" s="31">
        <f t="shared" si="3"/>
        <v>64032564</v>
      </c>
      <c r="K34" s="31">
        <f t="shared" si="3"/>
        <v>18454575</v>
      </c>
      <c r="L34" s="31">
        <f t="shared" si="3"/>
        <v>17201979</v>
      </c>
      <c r="M34" s="31">
        <f t="shared" si="3"/>
        <v>-3087428</v>
      </c>
      <c r="N34" s="31">
        <f t="shared" si="3"/>
        <v>32569126</v>
      </c>
      <c r="O34" s="31">
        <f t="shared" si="3"/>
        <v>-637173</v>
      </c>
      <c r="P34" s="31">
        <f t="shared" si="3"/>
        <v>-465930</v>
      </c>
      <c r="Q34" s="31">
        <f t="shared" si="3"/>
        <v>-346112</v>
      </c>
      <c r="R34" s="31">
        <f t="shared" si="3"/>
        <v>-1449215</v>
      </c>
      <c r="S34" s="31">
        <f t="shared" si="3"/>
        <v>1566278</v>
      </c>
      <c r="T34" s="31">
        <f t="shared" si="3"/>
        <v>-33396</v>
      </c>
      <c r="U34" s="31">
        <f t="shared" si="3"/>
        <v>-10664967</v>
      </c>
      <c r="V34" s="31">
        <f t="shared" si="3"/>
        <v>-9132085</v>
      </c>
      <c r="W34" s="31">
        <f t="shared" si="3"/>
        <v>86020390</v>
      </c>
      <c r="X34" s="31">
        <f t="shared" si="3"/>
        <v>173062713</v>
      </c>
      <c r="Y34" s="31">
        <f t="shared" si="3"/>
        <v>-87042323</v>
      </c>
      <c r="Z34" s="32">
        <f>+IF(X34&lt;&gt;0,+(Y34/X34)*100,0)</f>
        <v>-50.295249329646182</v>
      </c>
      <c r="AA34" s="33">
        <f>SUM(AA29:AA33)</f>
        <v>173062713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167258740</v>
      </c>
      <c r="D40" s="29">
        <f>+D34+D39</f>
        <v>0</v>
      </c>
      <c r="E40" s="30">
        <f t="shared" si="5"/>
        <v>165667426</v>
      </c>
      <c r="F40" s="31">
        <f t="shared" si="5"/>
        <v>173062713</v>
      </c>
      <c r="G40" s="31">
        <f t="shared" si="5"/>
        <v>13545521</v>
      </c>
      <c r="H40" s="31">
        <f t="shared" si="5"/>
        <v>30591308</v>
      </c>
      <c r="I40" s="31">
        <f t="shared" si="5"/>
        <v>19895735</v>
      </c>
      <c r="J40" s="31">
        <f t="shared" si="5"/>
        <v>64032564</v>
      </c>
      <c r="K40" s="31">
        <f t="shared" si="5"/>
        <v>18454575</v>
      </c>
      <c r="L40" s="31">
        <f t="shared" si="5"/>
        <v>17201979</v>
      </c>
      <c r="M40" s="31">
        <f t="shared" si="5"/>
        <v>-3087428</v>
      </c>
      <c r="N40" s="31">
        <f t="shared" si="5"/>
        <v>32569126</v>
      </c>
      <c r="O40" s="31">
        <f t="shared" si="5"/>
        <v>-637173</v>
      </c>
      <c r="P40" s="31">
        <f t="shared" si="5"/>
        <v>-465930</v>
      </c>
      <c r="Q40" s="31">
        <f t="shared" si="5"/>
        <v>-346112</v>
      </c>
      <c r="R40" s="31">
        <f t="shared" si="5"/>
        <v>-1449215</v>
      </c>
      <c r="S40" s="31">
        <f t="shared" si="5"/>
        <v>1566278</v>
      </c>
      <c r="T40" s="31">
        <f t="shared" si="5"/>
        <v>-33396</v>
      </c>
      <c r="U40" s="31">
        <f t="shared" si="5"/>
        <v>-10664967</v>
      </c>
      <c r="V40" s="31">
        <f t="shared" si="5"/>
        <v>-9132085</v>
      </c>
      <c r="W40" s="31">
        <f t="shared" si="5"/>
        <v>86020390</v>
      </c>
      <c r="X40" s="31">
        <f t="shared" si="5"/>
        <v>173062713</v>
      </c>
      <c r="Y40" s="31">
        <f t="shared" si="5"/>
        <v>-87042323</v>
      </c>
      <c r="Z40" s="32">
        <f>+IF(X40&lt;&gt;0,+(Y40/X40)*100,0)</f>
        <v>-50.295249329646182</v>
      </c>
      <c r="AA40" s="33">
        <f>+AA34+AA39</f>
        <v>173062713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-133016370</v>
      </c>
      <c r="D42" s="43">
        <f>+D25-D40</f>
        <v>0</v>
      </c>
      <c r="E42" s="44">
        <f t="shared" si="6"/>
        <v>-34589057</v>
      </c>
      <c r="F42" s="45">
        <f t="shared" si="6"/>
        <v>-41704798</v>
      </c>
      <c r="G42" s="45">
        <f t="shared" si="6"/>
        <v>-11435123</v>
      </c>
      <c r="H42" s="45">
        <f t="shared" si="6"/>
        <v>-25158010</v>
      </c>
      <c r="I42" s="45">
        <f t="shared" si="6"/>
        <v>-15969009</v>
      </c>
      <c r="J42" s="45">
        <f t="shared" si="6"/>
        <v>-52562142</v>
      </c>
      <c r="K42" s="45">
        <f t="shared" si="6"/>
        <v>-14786035</v>
      </c>
      <c r="L42" s="45">
        <f t="shared" si="6"/>
        <v>-14972374</v>
      </c>
      <c r="M42" s="45">
        <f t="shared" si="6"/>
        <v>-9671792</v>
      </c>
      <c r="N42" s="45">
        <f t="shared" si="6"/>
        <v>-39430201</v>
      </c>
      <c r="O42" s="45">
        <f t="shared" si="6"/>
        <v>-15060921</v>
      </c>
      <c r="P42" s="45">
        <f t="shared" si="6"/>
        <v>-10483604</v>
      </c>
      <c r="Q42" s="45">
        <f t="shared" si="6"/>
        <v>-9654464</v>
      </c>
      <c r="R42" s="45">
        <f t="shared" si="6"/>
        <v>-35198989</v>
      </c>
      <c r="S42" s="45">
        <f t="shared" si="6"/>
        <v>-10110689</v>
      </c>
      <c r="T42" s="45">
        <f t="shared" si="6"/>
        <v>-13301519</v>
      </c>
      <c r="U42" s="45">
        <f t="shared" si="6"/>
        <v>-20489354</v>
      </c>
      <c r="V42" s="45">
        <f t="shared" si="6"/>
        <v>-43901562</v>
      </c>
      <c r="W42" s="45">
        <f t="shared" si="6"/>
        <v>-171092894</v>
      </c>
      <c r="X42" s="45">
        <f t="shared" si="6"/>
        <v>-41704798</v>
      </c>
      <c r="Y42" s="45">
        <f t="shared" si="6"/>
        <v>-129388096</v>
      </c>
      <c r="Z42" s="46">
        <f>+IF(X42&lt;&gt;0,+(Y42/X42)*100,0)</f>
        <v>310.24750677368104</v>
      </c>
      <c r="AA42" s="47">
        <f>+AA25-AA40</f>
        <v>-41704798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-28784479</v>
      </c>
      <c r="D6" s="18"/>
      <c r="E6" s="19">
        <v>-5183899</v>
      </c>
      <c r="F6" s="20">
        <v>2899659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2899659</v>
      </c>
      <c r="Y6" s="20">
        <v>-2899659</v>
      </c>
      <c r="Z6" s="21">
        <v>-100</v>
      </c>
      <c r="AA6" s="22">
        <v>2899659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24635466</v>
      </c>
      <c r="D8" s="18"/>
      <c r="E8" s="19">
        <v>108348678</v>
      </c>
      <c r="F8" s="20">
        <v>24673380</v>
      </c>
      <c r="G8" s="20"/>
      <c r="H8" s="20"/>
      <c r="I8" s="20"/>
      <c r="J8" s="20"/>
      <c r="K8" s="20"/>
      <c r="L8" s="20"/>
      <c r="M8" s="20">
        <v>-216562</v>
      </c>
      <c r="N8" s="20">
        <v>-216562</v>
      </c>
      <c r="O8" s="20">
        <v>190258</v>
      </c>
      <c r="P8" s="20">
        <v>-1040958</v>
      </c>
      <c r="Q8" s="20">
        <v>-871718</v>
      </c>
      <c r="R8" s="20">
        <v>-1722418</v>
      </c>
      <c r="S8" s="20">
        <v>-540832</v>
      </c>
      <c r="T8" s="20">
        <v>11002033</v>
      </c>
      <c r="U8" s="20">
        <v>4364446</v>
      </c>
      <c r="V8" s="20">
        <v>14825647</v>
      </c>
      <c r="W8" s="20">
        <v>12886667</v>
      </c>
      <c r="X8" s="20">
        <v>24673380</v>
      </c>
      <c r="Y8" s="20">
        <v>-11786713</v>
      </c>
      <c r="Z8" s="21">
        <v>-47.770970171091278</v>
      </c>
      <c r="AA8" s="22">
        <v>24673380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-880000</v>
      </c>
      <c r="F11" s="20">
        <v>-880000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-880000</v>
      </c>
      <c r="Y11" s="20">
        <v>880000</v>
      </c>
      <c r="Z11" s="21">
        <v>-100</v>
      </c>
      <c r="AA11" s="22">
        <v>-880000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-4149013</v>
      </c>
      <c r="D12" s="29">
        <f>SUM(D6:D11)</f>
        <v>0</v>
      </c>
      <c r="E12" s="30">
        <f t="shared" si="0"/>
        <v>102284779</v>
      </c>
      <c r="F12" s="31">
        <f t="shared" si="0"/>
        <v>26693039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-216562</v>
      </c>
      <c r="N12" s="31">
        <f t="shared" si="0"/>
        <v>-216562</v>
      </c>
      <c r="O12" s="31">
        <f t="shared" si="0"/>
        <v>190258</v>
      </c>
      <c r="P12" s="31">
        <f t="shared" si="0"/>
        <v>-1040958</v>
      </c>
      <c r="Q12" s="31">
        <f t="shared" si="0"/>
        <v>-871718</v>
      </c>
      <c r="R12" s="31">
        <f t="shared" si="0"/>
        <v>-1722418</v>
      </c>
      <c r="S12" s="31">
        <f t="shared" si="0"/>
        <v>-540832</v>
      </c>
      <c r="T12" s="31">
        <f t="shared" si="0"/>
        <v>11002033</v>
      </c>
      <c r="U12" s="31">
        <f t="shared" si="0"/>
        <v>4364446</v>
      </c>
      <c r="V12" s="31">
        <f t="shared" si="0"/>
        <v>14825647</v>
      </c>
      <c r="W12" s="31">
        <f t="shared" si="0"/>
        <v>12886667</v>
      </c>
      <c r="X12" s="31">
        <f t="shared" si="0"/>
        <v>26693039</v>
      </c>
      <c r="Y12" s="31">
        <f t="shared" si="0"/>
        <v>-13806372</v>
      </c>
      <c r="Z12" s="32">
        <f>+IF(X12&lt;&gt;0,+(Y12/X12)*100,0)</f>
        <v>-51.722743146630847</v>
      </c>
      <c r="AA12" s="33">
        <f>SUM(AA6:AA11)</f>
        <v>26693039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92252570</v>
      </c>
      <c r="D19" s="18"/>
      <c r="E19" s="19">
        <v>-367031</v>
      </c>
      <c r="F19" s="20">
        <v>-367031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-367031</v>
      </c>
      <c r="Y19" s="20">
        <v>367031</v>
      </c>
      <c r="Z19" s="21">
        <v>-100</v>
      </c>
      <c r="AA19" s="22">
        <v>-367031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92252570</v>
      </c>
      <c r="D24" s="29">
        <f>SUM(D15:D23)</f>
        <v>0</v>
      </c>
      <c r="E24" s="36">
        <f t="shared" si="1"/>
        <v>-367031</v>
      </c>
      <c r="F24" s="37">
        <f t="shared" si="1"/>
        <v>-367031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-367031</v>
      </c>
      <c r="Y24" s="37">
        <f t="shared" si="1"/>
        <v>367031</v>
      </c>
      <c r="Z24" s="38">
        <f>+IF(X24&lt;&gt;0,+(Y24/X24)*100,0)</f>
        <v>-100</v>
      </c>
      <c r="AA24" s="39">
        <f>SUM(AA15:AA23)</f>
        <v>-367031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88103557</v>
      </c>
      <c r="D25" s="29">
        <f>+D12+D24</f>
        <v>0</v>
      </c>
      <c r="E25" s="30">
        <f t="shared" si="2"/>
        <v>101917748</v>
      </c>
      <c r="F25" s="31">
        <f t="shared" si="2"/>
        <v>26326008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-216562</v>
      </c>
      <c r="N25" s="31">
        <f t="shared" si="2"/>
        <v>-216562</v>
      </c>
      <c r="O25" s="31">
        <f t="shared" si="2"/>
        <v>190258</v>
      </c>
      <c r="P25" s="31">
        <f t="shared" si="2"/>
        <v>-1040958</v>
      </c>
      <c r="Q25" s="31">
        <f t="shared" si="2"/>
        <v>-871718</v>
      </c>
      <c r="R25" s="31">
        <f t="shared" si="2"/>
        <v>-1722418</v>
      </c>
      <c r="S25" s="31">
        <f t="shared" si="2"/>
        <v>-540832</v>
      </c>
      <c r="T25" s="31">
        <f t="shared" si="2"/>
        <v>11002033</v>
      </c>
      <c r="U25" s="31">
        <f t="shared" si="2"/>
        <v>4364446</v>
      </c>
      <c r="V25" s="31">
        <f t="shared" si="2"/>
        <v>14825647</v>
      </c>
      <c r="W25" s="31">
        <f t="shared" si="2"/>
        <v>12886667</v>
      </c>
      <c r="X25" s="31">
        <f t="shared" si="2"/>
        <v>26326008</v>
      </c>
      <c r="Y25" s="31">
        <f t="shared" si="2"/>
        <v>-13439341</v>
      </c>
      <c r="Z25" s="32">
        <f>+IF(X25&lt;&gt;0,+(Y25/X25)*100,0)</f>
        <v>-51.049673007772391</v>
      </c>
      <c r="AA25" s="33">
        <f>+AA12+AA24</f>
        <v>26326008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-25953849</v>
      </c>
      <c r="D32" s="18"/>
      <c r="E32" s="19">
        <v>-8891079</v>
      </c>
      <c r="F32" s="20">
        <v>-18947768</v>
      </c>
      <c r="G32" s="20"/>
      <c r="H32" s="20"/>
      <c r="I32" s="20"/>
      <c r="J32" s="20"/>
      <c r="K32" s="20"/>
      <c r="L32" s="20"/>
      <c r="M32" s="20">
        <v>-2500000</v>
      </c>
      <c r="N32" s="20">
        <v>-2500000</v>
      </c>
      <c r="O32" s="20">
        <v>-1500000</v>
      </c>
      <c r="P32" s="20">
        <v>-1600000</v>
      </c>
      <c r="Q32" s="20">
        <v>-5700000</v>
      </c>
      <c r="R32" s="20">
        <v>-8800000</v>
      </c>
      <c r="S32" s="20"/>
      <c r="T32" s="20">
        <v>-4000000</v>
      </c>
      <c r="U32" s="20">
        <v>-2500000</v>
      </c>
      <c r="V32" s="20">
        <v>-6500000</v>
      </c>
      <c r="W32" s="20">
        <v>-17800000</v>
      </c>
      <c r="X32" s="20">
        <v>-18947768</v>
      </c>
      <c r="Y32" s="20">
        <v>1147768</v>
      </c>
      <c r="Z32" s="21">
        <v>-6.0575366977260856</v>
      </c>
      <c r="AA32" s="22">
        <v>-18947768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-25953849</v>
      </c>
      <c r="D34" s="29">
        <f>SUM(D29:D33)</f>
        <v>0</v>
      </c>
      <c r="E34" s="30">
        <f t="shared" si="3"/>
        <v>-8891079</v>
      </c>
      <c r="F34" s="31">
        <f t="shared" si="3"/>
        <v>-18947768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-2500000</v>
      </c>
      <c r="N34" s="31">
        <f t="shared" si="3"/>
        <v>-2500000</v>
      </c>
      <c r="O34" s="31">
        <f t="shared" si="3"/>
        <v>-1500000</v>
      </c>
      <c r="P34" s="31">
        <f t="shared" si="3"/>
        <v>-1600000</v>
      </c>
      <c r="Q34" s="31">
        <f t="shared" si="3"/>
        <v>-5700000</v>
      </c>
      <c r="R34" s="31">
        <f t="shared" si="3"/>
        <v>-8800000</v>
      </c>
      <c r="S34" s="31">
        <f t="shared" si="3"/>
        <v>0</v>
      </c>
      <c r="T34" s="31">
        <f t="shared" si="3"/>
        <v>-4000000</v>
      </c>
      <c r="U34" s="31">
        <f t="shared" si="3"/>
        <v>-2500000</v>
      </c>
      <c r="V34" s="31">
        <f t="shared" si="3"/>
        <v>-6500000</v>
      </c>
      <c r="W34" s="31">
        <f t="shared" si="3"/>
        <v>-17800000</v>
      </c>
      <c r="X34" s="31">
        <f t="shared" si="3"/>
        <v>-18947768</v>
      </c>
      <c r="Y34" s="31">
        <f t="shared" si="3"/>
        <v>1147768</v>
      </c>
      <c r="Z34" s="32">
        <f>+IF(X34&lt;&gt;0,+(Y34/X34)*100,0)</f>
        <v>-6.0575366977260856</v>
      </c>
      <c r="AA34" s="33">
        <f>SUM(AA29:AA33)</f>
        <v>-18947768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-25953849</v>
      </c>
      <c r="D40" s="29">
        <f>+D34+D39</f>
        <v>0</v>
      </c>
      <c r="E40" s="30">
        <f t="shared" si="5"/>
        <v>-8891079</v>
      </c>
      <c r="F40" s="31">
        <f t="shared" si="5"/>
        <v>-18947768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-2500000</v>
      </c>
      <c r="N40" s="31">
        <f t="shared" si="5"/>
        <v>-2500000</v>
      </c>
      <c r="O40" s="31">
        <f t="shared" si="5"/>
        <v>-1500000</v>
      </c>
      <c r="P40" s="31">
        <f t="shared" si="5"/>
        <v>-1600000</v>
      </c>
      <c r="Q40" s="31">
        <f t="shared" si="5"/>
        <v>-5700000</v>
      </c>
      <c r="R40" s="31">
        <f t="shared" si="5"/>
        <v>-8800000</v>
      </c>
      <c r="S40" s="31">
        <f t="shared" si="5"/>
        <v>0</v>
      </c>
      <c r="T40" s="31">
        <f t="shared" si="5"/>
        <v>-4000000</v>
      </c>
      <c r="U40" s="31">
        <f t="shared" si="5"/>
        <v>-2500000</v>
      </c>
      <c r="V40" s="31">
        <f t="shared" si="5"/>
        <v>-6500000</v>
      </c>
      <c r="W40" s="31">
        <f t="shared" si="5"/>
        <v>-17800000</v>
      </c>
      <c r="X40" s="31">
        <f t="shared" si="5"/>
        <v>-18947768</v>
      </c>
      <c r="Y40" s="31">
        <f t="shared" si="5"/>
        <v>1147768</v>
      </c>
      <c r="Z40" s="32">
        <f>+IF(X40&lt;&gt;0,+(Y40/X40)*100,0)</f>
        <v>-6.0575366977260856</v>
      </c>
      <c r="AA40" s="33">
        <f>+AA34+AA39</f>
        <v>-18947768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114057406</v>
      </c>
      <c r="D42" s="43">
        <f>+D25-D40</f>
        <v>0</v>
      </c>
      <c r="E42" s="44">
        <f t="shared" si="6"/>
        <v>110808827</v>
      </c>
      <c r="F42" s="45">
        <f t="shared" si="6"/>
        <v>45273776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2283438</v>
      </c>
      <c r="N42" s="45">
        <f t="shared" si="6"/>
        <v>2283438</v>
      </c>
      <c r="O42" s="45">
        <f t="shared" si="6"/>
        <v>1690258</v>
      </c>
      <c r="P42" s="45">
        <f t="shared" si="6"/>
        <v>559042</v>
      </c>
      <c r="Q42" s="45">
        <f t="shared" si="6"/>
        <v>4828282</v>
      </c>
      <c r="R42" s="45">
        <f t="shared" si="6"/>
        <v>7077582</v>
      </c>
      <c r="S42" s="45">
        <f t="shared" si="6"/>
        <v>-540832</v>
      </c>
      <c r="T42" s="45">
        <f t="shared" si="6"/>
        <v>15002033</v>
      </c>
      <c r="U42" s="45">
        <f t="shared" si="6"/>
        <v>6864446</v>
      </c>
      <c r="V42" s="45">
        <f t="shared" si="6"/>
        <v>21325647</v>
      </c>
      <c r="W42" s="45">
        <f t="shared" si="6"/>
        <v>30686667</v>
      </c>
      <c r="X42" s="45">
        <f t="shared" si="6"/>
        <v>45273776</v>
      </c>
      <c r="Y42" s="45">
        <f t="shared" si="6"/>
        <v>-14587109</v>
      </c>
      <c r="Z42" s="46">
        <f>+IF(X42&lt;&gt;0,+(Y42/X42)*100,0)</f>
        <v>-32.219775527448824</v>
      </c>
      <c r="AA42" s="47">
        <f>+AA25-AA40</f>
        <v>45273776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100274779</v>
      </c>
      <c r="F45" s="20">
        <v>28759170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28759170</v>
      </c>
      <c r="Y45" s="20">
        <v>-28759170</v>
      </c>
      <c r="Z45" s="48">
        <v>-100</v>
      </c>
      <c r="AA45" s="22">
        <v>28759170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100274779</v>
      </c>
      <c r="F48" s="53">
        <f t="shared" si="7"/>
        <v>28759170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28759170</v>
      </c>
      <c r="Y48" s="53">
        <f t="shared" si="7"/>
        <v>-28759170</v>
      </c>
      <c r="Z48" s="54">
        <f>+IF(X48&lt;&gt;0,+(Y48/X48)*100,0)</f>
        <v>-100</v>
      </c>
      <c r="AA48" s="55">
        <f>SUM(AA45:AA47)</f>
        <v>28759170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293982730</v>
      </c>
      <c r="G6" s="20">
        <v>55916691</v>
      </c>
      <c r="H6" s="20">
        <v>2851096</v>
      </c>
      <c r="I6" s="20">
        <v>-1249088</v>
      </c>
      <c r="J6" s="20">
        <v>57518699</v>
      </c>
      <c r="K6" s="20">
        <v>-866852</v>
      </c>
      <c r="L6" s="20">
        <v>-3034574</v>
      </c>
      <c r="M6" s="20">
        <v>66606256</v>
      </c>
      <c r="N6" s="20">
        <v>62704830</v>
      </c>
      <c r="O6" s="20"/>
      <c r="P6" s="20"/>
      <c r="Q6" s="20"/>
      <c r="R6" s="20"/>
      <c r="S6" s="20"/>
      <c r="T6" s="20">
        <v>138407390</v>
      </c>
      <c r="U6" s="20"/>
      <c r="V6" s="20">
        <v>138407390</v>
      </c>
      <c r="W6" s="20">
        <v>258630919</v>
      </c>
      <c r="X6" s="20">
        <v>293982730</v>
      </c>
      <c r="Y6" s="20">
        <v>-35351811</v>
      </c>
      <c r="Z6" s="21">
        <v>-12.02513188444777</v>
      </c>
      <c r="AA6" s="22">
        <v>293982730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-161852905</v>
      </c>
      <c r="D8" s="18"/>
      <c r="E8" s="19">
        <v>3437623313</v>
      </c>
      <c r="F8" s="20">
        <v>865448303</v>
      </c>
      <c r="G8" s="20">
        <v>73861191</v>
      </c>
      <c r="H8" s="20">
        <v>41413787</v>
      </c>
      <c r="I8" s="20">
        <v>-182743666</v>
      </c>
      <c r="J8" s="20">
        <v>-67468688</v>
      </c>
      <c r="K8" s="20">
        <v>-68665148</v>
      </c>
      <c r="L8" s="20">
        <v>15510757</v>
      </c>
      <c r="M8" s="20">
        <v>-125520302</v>
      </c>
      <c r="N8" s="20">
        <v>-178674693</v>
      </c>
      <c r="O8" s="20">
        <v>-14358701</v>
      </c>
      <c r="P8" s="20">
        <v>-67335636</v>
      </c>
      <c r="Q8" s="20"/>
      <c r="R8" s="20">
        <v>-81694337</v>
      </c>
      <c r="S8" s="20">
        <v>16052497</v>
      </c>
      <c r="T8" s="20">
        <v>-212986522</v>
      </c>
      <c r="U8" s="20"/>
      <c r="V8" s="20">
        <v>-196934025</v>
      </c>
      <c r="W8" s="20">
        <v>-524771743</v>
      </c>
      <c r="X8" s="20">
        <v>865448303</v>
      </c>
      <c r="Y8" s="20">
        <v>-1390220046</v>
      </c>
      <c r="Z8" s="21">
        <v>-160.63582783407458</v>
      </c>
      <c r="AA8" s="22">
        <v>865448303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>
        <v>7746747</v>
      </c>
      <c r="L9" s="20">
        <v>24305795</v>
      </c>
      <c r="M9" s="20">
        <v>190579601</v>
      </c>
      <c r="N9" s="20">
        <v>222632143</v>
      </c>
      <c r="O9" s="20">
        <v>-117451619</v>
      </c>
      <c r="P9" s="20">
        <v>-441259</v>
      </c>
      <c r="Q9" s="20"/>
      <c r="R9" s="20">
        <v>-117892878</v>
      </c>
      <c r="S9" s="20">
        <v>-529004</v>
      </c>
      <c r="T9" s="20">
        <v>2595365</v>
      </c>
      <c r="U9" s="20"/>
      <c r="V9" s="20">
        <v>2066361</v>
      </c>
      <c r="W9" s="20">
        <v>239451884</v>
      </c>
      <c r="X9" s="20"/>
      <c r="Y9" s="20">
        <v>239451884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>
        <v>-59193</v>
      </c>
      <c r="N11" s="20">
        <v>-59193</v>
      </c>
      <c r="O11" s="20">
        <v>7218510</v>
      </c>
      <c r="P11" s="20">
        <v>-3400101</v>
      </c>
      <c r="Q11" s="20"/>
      <c r="R11" s="20">
        <v>3818409</v>
      </c>
      <c r="S11" s="20">
        <v>-2531844</v>
      </c>
      <c r="T11" s="20">
        <v>27780848</v>
      </c>
      <c r="U11" s="20"/>
      <c r="V11" s="20">
        <v>25249004</v>
      </c>
      <c r="W11" s="20">
        <v>28948052</v>
      </c>
      <c r="X11" s="20"/>
      <c r="Y11" s="20">
        <v>28948052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-161852905</v>
      </c>
      <c r="D12" s="29">
        <f>SUM(D6:D11)</f>
        <v>0</v>
      </c>
      <c r="E12" s="30">
        <f t="shared" si="0"/>
        <v>6181513312</v>
      </c>
      <c r="F12" s="31">
        <f t="shared" si="0"/>
        <v>1159431033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-61785253</v>
      </c>
      <c r="L12" s="31">
        <f t="shared" si="0"/>
        <v>36781978</v>
      </c>
      <c r="M12" s="31">
        <f t="shared" si="0"/>
        <v>131606362</v>
      </c>
      <c r="N12" s="31">
        <f t="shared" si="0"/>
        <v>106603087</v>
      </c>
      <c r="O12" s="31">
        <f t="shared" si="0"/>
        <v>-124591810</v>
      </c>
      <c r="P12" s="31">
        <f t="shared" si="0"/>
        <v>-71176996</v>
      </c>
      <c r="Q12" s="31">
        <f t="shared" si="0"/>
        <v>0</v>
      </c>
      <c r="R12" s="31">
        <f t="shared" si="0"/>
        <v>-195768806</v>
      </c>
      <c r="S12" s="31">
        <f t="shared" si="0"/>
        <v>12991649</v>
      </c>
      <c r="T12" s="31">
        <f t="shared" si="0"/>
        <v>-44202919</v>
      </c>
      <c r="U12" s="31">
        <f t="shared" si="0"/>
        <v>0</v>
      </c>
      <c r="V12" s="31">
        <f t="shared" si="0"/>
        <v>-31211270</v>
      </c>
      <c r="W12" s="31">
        <f t="shared" si="0"/>
        <v>2259112</v>
      </c>
      <c r="X12" s="31">
        <f t="shared" si="0"/>
        <v>1159431033</v>
      </c>
      <c r="Y12" s="31">
        <f t="shared" si="0"/>
        <v>-1157171921</v>
      </c>
      <c r="Z12" s="32">
        <f>+IF(X12&lt;&gt;0,+(Y12/X12)*100,0)</f>
        <v>-99.805153395441323</v>
      </c>
      <c r="AA12" s="33">
        <f>SUM(AA6:AA11)</f>
        <v>1159431033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12810</v>
      </c>
      <c r="U15" s="20"/>
      <c r="V15" s="20">
        <v>12810</v>
      </c>
      <c r="W15" s="20">
        <v>12810</v>
      </c>
      <c r="X15" s="20"/>
      <c r="Y15" s="20">
        <v>12810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1037525827</v>
      </c>
      <c r="D19" s="18"/>
      <c r="E19" s="19">
        <v>165400000</v>
      </c>
      <c r="F19" s="20">
        <v>17938912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>
        <v>-4792364</v>
      </c>
      <c r="L19" s="20">
        <v>-3125331</v>
      </c>
      <c r="M19" s="20">
        <v>-15437099</v>
      </c>
      <c r="N19" s="20">
        <v>-23354794</v>
      </c>
      <c r="O19" s="20">
        <v>-751920</v>
      </c>
      <c r="P19" s="20">
        <v>2189928578</v>
      </c>
      <c r="Q19" s="20">
        <v>19152049</v>
      </c>
      <c r="R19" s="20">
        <v>2208328707</v>
      </c>
      <c r="S19" s="20">
        <v>-9653466</v>
      </c>
      <c r="T19" s="20">
        <v>49775292</v>
      </c>
      <c r="U19" s="20">
        <v>-2172928895</v>
      </c>
      <c r="V19" s="20">
        <v>-2132807069</v>
      </c>
      <c r="W19" s="20">
        <v>35285555</v>
      </c>
      <c r="X19" s="20">
        <v>17938912</v>
      </c>
      <c r="Y19" s="20">
        <v>17346643</v>
      </c>
      <c r="Z19" s="21">
        <v>96.698411810036191</v>
      </c>
      <c r="AA19" s="22">
        <v>17938912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>
        <v>-72</v>
      </c>
      <c r="L22" s="20">
        <v>-70</v>
      </c>
      <c r="M22" s="20">
        <v>-429</v>
      </c>
      <c r="N22" s="20">
        <v>-571</v>
      </c>
      <c r="O22" s="20"/>
      <c r="P22" s="20"/>
      <c r="Q22" s="20"/>
      <c r="R22" s="20"/>
      <c r="S22" s="20"/>
      <c r="T22" s="20"/>
      <c r="U22" s="20"/>
      <c r="V22" s="20"/>
      <c r="W22" s="20">
        <v>-786</v>
      </c>
      <c r="X22" s="20"/>
      <c r="Y22" s="20">
        <v>-786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1037525827</v>
      </c>
      <c r="D24" s="29">
        <f>SUM(D15:D23)</f>
        <v>0</v>
      </c>
      <c r="E24" s="36">
        <f t="shared" si="1"/>
        <v>165400000</v>
      </c>
      <c r="F24" s="37">
        <f t="shared" si="1"/>
        <v>17938912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-4792436</v>
      </c>
      <c r="L24" s="37">
        <f t="shared" si="1"/>
        <v>-3125401</v>
      </c>
      <c r="M24" s="37">
        <f t="shared" si="1"/>
        <v>-15437528</v>
      </c>
      <c r="N24" s="37">
        <f t="shared" si="1"/>
        <v>-23355365</v>
      </c>
      <c r="O24" s="37">
        <f t="shared" si="1"/>
        <v>-751920</v>
      </c>
      <c r="P24" s="37">
        <f t="shared" si="1"/>
        <v>2189928578</v>
      </c>
      <c r="Q24" s="37">
        <f t="shared" si="1"/>
        <v>19152049</v>
      </c>
      <c r="R24" s="37">
        <f t="shared" si="1"/>
        <v>2208328707</v>
      </c>
      <c r="S24" s="37">
        <f t="shared" si="1"/>
        <v>-9653466</v>
      </c>
      <c r="T24" s="37">
        <f t="shared" si="1"/>
        <v>49788102</v>
      </c>
      <c r="U24" s="37">
        <f t="shared" si="1"/>
        <v>-2172928895</v>
      </c>
      <c r="V24" s="37">
        <f t="shared" si="1"/>
        <v>-2132794259</v>
      </c>
      <c r="W24" s="37">
        <f t="shared" si="1"/>
        <v>35297579</v>
      </c>
      <c r="X24" s="37">
        <f t="shared" si="1"/>
        <v>17938912</v>
      </c>
      <c r="Y24" s="37">
        <f t="shared" si="1"/>
        <v>17358667</v>
      </c>
      <c r="Z24" s="38">
        <f>+IF(X24&lt;&gt;0,+(Y24/X24)*100,0)</f>
        <v>96.76543928639596</v>
      </c>
      <c r="AA24" s="39">
        <f>SUM(AA15:AA23)</f>
        <v>17938912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875672922</v>
      </c>
      <c r="D25" s="29">
        <f>+D12+D24</f>
        <v>0</v>
      </c>
      <c r="E25" s="30">
        <f t="shared" si="2"/>
        <v>6346913312</v>
      </c>
      <c r="F25" s="31">
        <f t="shared" si="2"/>
        <v>1177369945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-66577689</v>
      </c>
      <c r="L25" s="31">
        <f t="shared" si="2"/>
        <v>33656577</v>
      </c>
      <c r="M25" s="31">
        <f t="shared" si="2"/>
        <v>116168834</v>
      </c>
      <c r="N25" s="31">
        <f t="shared" si="2"/>
        <v>83247722</v>
      </c>
      <c r="O25" s="31">
        <f t="shared" si="2"/>
        <v>-125343730</v>
      </c>
      <c r="P25" s="31">
        <f t="shared" si="2"/>
        <v>2118751582</v>
      </c>
      <c r="Q25" s="31">
        <f t="shared" si="2"/>
        <v>19152049</v>
      </c>
      <c r="R25" s="31">
        <f t="shared" si="2"/>
        <v>2012559901</v>
      </c>
      <c r="S25" s="31">
        <f t="shared" si="2"/>
        <v>3338183</v>
      </c>
      <c r="T25" s="31">
        <f t="shared" si="2"/>
        <v>5585183</v>
      </c>
      <c r="U25" s="31">
        <f t="shared" si="2"/>
        <v>-2172928895</v>
      </c>
      <c r="V25" s="31">
        <f t="shared" si="2"/>
        <v>-2164005529</v>
      </c>
      <c r="W25" s="31">
        <f t="shared" si="2"/>
        <v>37556691</v>
      </c>
      <c r="X25" s="31">
        <f t="shared" si="2"/>
        <v>1177369945</v>
      </c>
      <c r="Y25" s="31">
        <f t="shared" si="2"/>
        <v>-1139813254</v>
      </c>
      <c r="Z25" s="32">
        <f>+IF(X25&lt;&gt;0,+(Y25/X25)*100,0)</f>
        <v>-96.810119779301829</v>
      </c>
      <c r="AA25" s="33">
        <f>+AA12+AA24</f>
        <v>1177369945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>
        <v>-17945230</v>
      </c>
      <c r="N30" s="20">
        <v>-17945230</v>
      </c>
      <c r="O30" s="20">
        <v>100446090</v>
      </c>
      <c r="P30" s="20"/>
      <c r="Q30" s="20"/>
      <c r="R30" s="20">
        <v>100446090</v>
      </c>
      <c r="S30" s="20"/>
      <c r="T30" s="20"/>
      <c r="U30" s="20"/>
      <c r="V30" s="20"/>
      <c r="W30" s="20">
        <v>74323359</v>
      </c>
      <c r="X30" s="20"/>
      <c r="Y30" s="20">
        <v>74323359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87078636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>
        <v>640348</v>
      </c>
      <c r="L31" s="20">
        <v>642033</v>
      </c>
      <c r="M31" s="20">
        <v>2834792</v>
      </c>
      <c r="N31" s="20">
        <v>4117173</v>
      </c>
      <c r="O31" s="20">
        <v>245009</v>
      </c>
      <c r="P31" s="20">
        <v>936820</v>
      </c>
      <c r="Q31" s="20"/>
      <c r="R31" s="20">
        <v>1181829</v>
      </c>
      <c r="S31" s="20">
        <v>-516323</v>
      </c>
      <c r="T31" s="20">
        <v>10137923</v>
      </c>
      <c r="U31" s="20"/>
      <c r="V31" s="20">
        <v>9621600</v>
      </c>
      <c r="W31" s="20">
        <v>16165458</v>
      </c>
      <c r="X31" s="20"/>
      <c r="Y31" s="20">
        <v>16165458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-2192279</v>
      </c>
      <c r="D32" s="18"/>
      <c r="E32" s="19">
        <v>-18122141</v>
      </c>
      <c r="F32" s="20"/>
      <c r="G32" s="20">
        <v>316349148</v>
      </c>
      <c r="H32" s="20">
        <v>376915244</v>
      </c>
      <c r="I32" s="20">
        <v>328310326</v>
      </c>
      <c r="J32" s="20">
        <v>1021574718</v>
      </c>
      <c r="K32" s="20">
        <v>49464028</v>
      </c>
      <c r="L32" s="20">
        <v>181513190</v>
      </c>
      <c r="M32" s="20">
        <v>1438905764</v>
      </c>
      <c r="N32" s="20">
        <v>1669882982</v>
      </c>
      <c r="O32" s="20">
        <v>-5268404</v>
      </c>
      <c r="P32" s="20">
        <v>847047</v>
      </c>
      <c r="Q32" s="20"/>
      <c r="R32" s="20">
        <v>-4421357</v>
      </c>
      <c r="S32" s="20">
        <v>-11548896</v>
      </c>
      <c r="T32" s="20">
        <v>-11101085</v>
      </c>
      <c r="U32" s="20"/>
      <c r="V32" s="20">
        <v>-22649981</v>
      </c>
      <c r="W32" s="20">
        <v>2664386362</v>
      </c>
      <c r="X32" s="20"/>
      <c r="Y32" s="20">
        <v>2664386362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84886357</v>
      </c>
      <c r="D34" s="29">
        <f>SUM(D29:D33)</f>
        <v>0</v>
      </c>
      <c r="E34" s="30">
        <f t="shared" si="3"/>
        <v>-18122141</v>
      </c>
      <c r="F34" s="31">
        <f t="shared" si="3"/>
        <v>0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50104376</v>
      </c>
      <c r="L34" s="31">
        <f t="shared" si="3"/>
        <v>182155223</v>
      </c>
      <c r="M34" s="31">
        <f t="shared" si="3"/>
        <v>1423795326</v>
      </c>
      <c r="N34" s="31">
        <f t="shared" si="3"/>
        <v>1656054925</v>
      </c>
      <c r="O34" s="31">
        <f t="shared" si="3"/>
        <v>95422695</v>
      </c>
      <c r="P34" s="31">
        <f t="shared" si="3"/>
        <v>1783867</v>
      </c>
      <c r="Q34" s="31">
        <f t="shared" si="3"/>
        <v>0</v>
      </c>
      <c r="R34" s="31">
        <f t="shared" si="3"/>
        <v>97206562</v>
      </c>
      <c r="S34" s="31">
        <f t="shared" si="3"/>
        <v>-12065219</v>
      </c>
      <c r="T34" s="31">
        <f t="shared" si="3"/>
        <v>-963162</v>
      </c>
      <c r="U34" s="31">
        <f t="shared" si="3"/>
        <v>0</v>
      </c>
      <c r="V34" s="31">
        <f t="shared" si="3"/>
        <v>-13028381</v>
      </c>
      <c r="W34" s="31">
        <f t="shared" si="3"/>
        <v>2754875179</v>
      </c>
      <c r="X34" s="31">
        <f t="shared" si="3"/>
        <v>0</v>
      </c>
      <c r="Y34" s="31">
        <f t="shared" si="3"/>
        <v>2754875179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84886357</v>
      </c>
      <c r="D40" s="29">
        <f>+D34+D39</f>
        <v>0</v>
      </c>
      <c r="E40" s="30">
        <f t="shared" si="5"/>
        <v>-18122141</v>
      </c>
      <c r="F40" s="31">
        <f t="shared" si="5"/>
        <v>0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50104376</v>
      </c>
      <c r="L40" s="31">
        <f t="shared" si="5"/>
        <v>182155223</v>
      </c>
      <c r="M40" s="31">
        <f t="shared" si="5"/>
        <v>1423795326</v>
      </c>
      <c r="N40" s="31">
        <f t="shared" si="5"/>
        <v>1656054925</v>
      </c>
      <c r="O40" s="31">
        <f t="shared" si="5"/>
        <v>95422695</v>
      </c>
      <c r="P40" s="31">
        <f t="shared" si="5"/>
        <v>1783867</v>
      </c>
      <c r="Q40" s="31">
        <f t="shared" si="5"/>
        <v>0</v>
      </c>
      <c r="R40" s="31">
        <f t="shared" si="5"/>
        <v>97206562</v>
      </c>
      <c r="S40" s="31">
        <f t="shared" si="5"/>
        <v>-12065219</v>
      </c>
      <c r="T40" s="31">
        <f t="shared" si="5"/>
        <v>-963162</v>
      </c>
      <c r="U40" s="31">
        <f t="shared" si="5"/>
        <v>0</v>
      </c>
      <c r="V40" s="31">
        <f t="shared" si="5"/>
        <v>-13028381</v>
      </c>
      <c r="W40" s="31">
        <f t="shared" si="5"/>
        <v>2754875179</v>
      </c>
      <c r="X40" s="31">
        <f t="shared" si="5"/>
        <v>0</v>
      </c>
      <c r="Y40" s="31">
        <f t="shared" si="5"/>
        <v>2754875179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790786565</v>
      </c>
      <c r="D42" s="43">
        <f>+D25-D40</f>
        <v>0</v>
      </c>
      <c r="E42" s="44">
        <f t="shared" si="6"/>
        <v>6365035453</v>
      </c>
      <c r="F42" s="45">
        <f t="shared" si="6"/>
        <v>1177369945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-116682065</v>
      </c>
      <c r="L42" s="45">
        <f t="shared" si="6"/>
        <v>-148498646</v>
      </c>
      <c r="M42" s="45">
        <f t="shared" si="6"/>
        <v>-1307626492</v>
      </c>
      <c r="N42" s="45">
        <f t="shared" si="6"/>
        <v>-1572807203</v>
      </c>
      <c r="O42" s="45">
        <f t="shared" si="6"/>
        <v>-220766425</v>
      </c>
      <c r="P42" s="45">
        <f t="shared" si="6"/>
        <v>2116967715</v>
      </c>
      <c r="Q42" s="45">
        <f t="shared" si="6"/>
        <v>19152049</v>
      </c>
      <c r="R42" s="45">
        <f t="shared" si="6"/>
        <v>1915353339</v>
      </c>
      <c r="S42" s="45">
        <f t="shared" si="6"/>
        <v>15403402</v>
      </c>
      <c r="T42" s="45">
        <f t="shared" si="6"/>
        <v>6548345</v>
      </c>
      <c r="U42" s="45">
        <f t="shared" si="6"/>
        <v>-2172928895</v>
      </c>
      <c r="V42" s="45">
        <f t="shared" si="6"/>
        <v>-2150977148</v>
      </c>
      <c r="W42" s="45">
        <f t="shared" si="6"/>
        <v>-2717318488</v>
      </c>
      <c r="X42" s="45">
        <f t="shared" si="6"/>
        <v>1177369945</v>
      </c>
      <c r="Y42" s="45">
        <f t="shared" si="6"/>
        <v>-3894688433</v>
      </c>
      <c r="Z42" s="46">
        <f>+IF(X42&lt;&gt;0,+(Y42/X42)*100,0)</f>
        <v>-330.79563900367782</v>
      </c>
      <c r="AA42" s="47">
        <f>+AA25-AA40</f>
        <v>1177369945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-8948547</v>
      </c>
      <c r="U45" s="20"/>
      <c r="V45" s="20">
        <v>-8948547</v>
      </c>
      <c r="W45" s="20">
        <v>-8948547</v>
      </c>
      <c r="X45" s="20"/>
      <c r="Y45" s="20">
        <v>-8948547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-8948547</v>
      </c>
      <c r="U48" s="53">
        <f t="shared" si="7"/>
        <v>0</v>
      </c>
      <c r="V48" s="53">
        <f t="shared" si="7"/>
        <v>-8948547</v>
      </c>
      <c r="W48" s="53">
        <f t="shared" si="7"/>
        <v>-8948547</v>
      </c>
      <c r="X48" s="53">
        <f t="shared" si="7"/>
        <v>0</v>
      </c>
      <c r="Y48" s="53">
        <f t="shared" si="7"/>
        <v>-8948547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8168749</v>
      </c>
      <c r="H32" s="20">
        <v>-611244</v>
      </c>
      <c r="I32" s="20">
        <v>-4950545</v>
      </c>
      <c r="J32" s="20">
        <v>2606960</v>
      </c>
      <c r="K32" s="20">
        <v>-1351941</v>
      </c>
      <c r="L32" s="20">
        <v>4038150</v>
      </c>
      <c r="M32" s="20">
        <v>-413818</v>
      </c>
      <c r="N32" s="20">
        <v>2272391</v>
      </c>
      <c r="O32" s="20"/>
      <c r="P32" s="20">
        <v>-160110</v>
      </c>
      <c r="Q32" s="20">
        <v>-318546</v>
      </c>
      <c r="R32" s="20">
        <v>-478656</v>
      </c>
      <c r="S32" s="20">
        <v>-1575794</v>
      </c>
      <c r="T32" s="20"/>
      <c r="U32" s="20">
        <v>-2824901</v>
      </c>
      <c r="V32" s="20">
        <v>-4400695</v>
      </c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8168749</v>
      </c>
      <c r="H34" s="31">
        <f t="shared" si="3"/>
        <v>-611244</v>
      </c>
      <c r="I34" s="31">
        <f t="shared" si="3"/>
        <v>-4950545</v>
      </c>
      <c r="J34" s="31">
        <f t="shared" si="3"/>
        <v>2606960</v>
      </c>
      <c r="K34" s="31">
        <f t="shared" si="3"/>
        <v>-1351941</v>
      </c>
      <c r="L34" s="31">
        <f t="shared" si="3"/>
        <v>4038150</v>
      </c>
      <c r="M34" s="31">
        <f t="shared" si="3"/>
        <v>-413818</v>
      </c>
      <c r="N34" s="31">
        <f t="shared" si="3"/>
        <v>2272391</v>
      </c>
      <c r="O34" s="31">
        <f t="shared" si="3"/>
        <v>0</v>
      </c>
      <c r="P34" s="31">
        <f t="shared" si="3"/>
        <v>-160110</v>
      </c>
      <c r="Q34" s="31">
        <f t="shared" si="3"/>
        <v>-318546</v>
      </c>
      <c r="R34" s="31">
        <f t="shared" si="3"/>
        <v>-478656</v>
      </c>
      <c r="S34" s="31">
        <f t="shared" si="3"/>
        <v>-1575794</v>
      </c>
      <c r="T34" s="31">
        <f t="shared" si="3"/>
        <v>0</v>
      </c>
      <c r="U34" s="31">
        <f t="shared" si="3"/>
        <v>-2824901</v>
      </c>
      <c r="V34" s="31">
        <f t="shared" si="3"/>
        <v>-4400695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8168749</v>
      </c>
      <c r="H40" s="31">
        <f t="shared" si="5"/>
        <v>-611244</v>
      </c>
      <c r="I40" s="31">
        <f t="shared" si="5"/>
        <v>-4950545</v>
      </c>
      <c r="J40" s="31">
        <f t="shared" si="5"/>
        <v>2606960</v>
      </c>
      <c r="K40" s="31">
        <f t="shared" si="5"/>
        <v>-1351941</v>
      </c>
      <c r="L40" s="31">
        <f t="shared" si="5"/>
        <v>4038150</v>
      </c>
      <c r="M40" s="31">
        <f t="shared" si="5"/>
        <v>-413818</v>
      </c>
      <c r="N40" s="31">
        <f t="shared" si="5"/>
        <v>2272391</v>
      </c>
      <c r="O40" s="31">
        <f t="shared" si="5"/>
        <v>0</v>
      </c>
      <c r="P40" s="31">
        <f t="shared" si="5"/>
        <v>-160110</v>
      </c>
      <c r="Q40" s="31">
        <f t="shared" si="5"/>
        <v>-318546</v>
      </c>
      <c r="R40" s="31">
        <f t="shared" si="5"/>
        <v>-478656</v>
      </c>
      <c r="S40" s="31">
        <f t="shared" si="5"/>
        <v>-1575794</v>
      </c>
      <c r="T40" s="31">
        <f t="shared" si="5"/>
        <v>0</v>
      </c>
      <c r="U40" s="31">
        <f t="shared" si="5"/>
        <v>-2824901</v>
      </c>
      <c r="V40" s="31">
        <f t="shared" si="5"/>
        <v>-4400695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-8168749</v>
      </c>
      <c r="H42" s="45">
        <f t="shared" si="6"/>
        <v>611244</v>
      </c>
      <c r="I42" s="45">
        <f t="shared" si="6"/>
        <v>4950545</v>
      </c>
      <c r="J42" s="45">
        <f t="shared" si="6"/>
        <v>-2606960</v>
      </c>
      <c r="K42" s="45">
        <f t="shared" si="6"/>
        <v>1351941</v>
      </c>
      <c r="L42" s="45">
        <f t="shared" si="6"/>
        <v>-4038150</v>
      </c>
      <c r="M42" s="45">
        <f t="shared" si="6"/>
        <v>413818</v>
      </c>
      <c r="N42" s="45">
        <f t="shared" si="6"/>
        <v>-2272391</v>
      </c>
      <c r="O42" s="45">
        <f t="shared" si="6"/>
        <v>0</v>
      </c>
      <c r="P42" s="45">
        <f t="shared" si="6"/>
        <v>160110</v>
      </c>
      <c r="Q42" s="45">
        <f t="shared" si="6"/>
        <v>318546</v>
      </c>
      <c r="R42" s="45">
        <f t="shared" si="6"/>
        <v>478656</v>
      </c>
      <c r="S42" s="45">
        <f t="shared" si="6"/>
        <v>1575794</v>
      </c>
      <c r="T42" s="45">
        <f t="shared" si="6"/>
        <v>0</v>
      </c>
      <c r="U42" s="45">
        <f t="shared" si="6"/>
        <v>2824901</v>
      </c>
      <c r="V42" s="45">
        <f t="shared" si="6"/>
        <v>4400695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6000000</v>
      </c>
      <c r="H32" s="20">
        <v>-48570</v>
      </c>
      <c r="I32" s="20">
        <v>-613161</v>
      </c>
      <c r="J32" s="20">
        <v>5338269</v>
      </c>
      <c r="K32" s="20">
        <v>-904084</v>
      </c>
      <c r="L32" s="20">
        <v>-1601695</v>
      </c>
      <c r="M32" s="20">
        <v>-1091873</v>
      </c>
      <c r="N32" s="20">
        <v>-3597652</v>
      </c>
      <c r="O32" s="20">
        <v>-670867</v>
      </c>
      <c r="P32" s="20">
        <v>-1068822</v>
      </c>
      <c r="Q32" s="20"/>
      <c r="R32" s="20">
        <v>-1739689</v>
      </c>
      <c r="S32" s="20"/>
      <c r="T32" s="20"/>
      <c r="U32" s="20">
        <v>-929</v>
      </c>
      <c r="V32" s="20">
        <v>-929</v>
      </c>
      <c r="W32" s="20">
        <v>-1</v>
      </c>
      <c r="X32" s="20"/>
      <c r="Y32" s="20">
        <v>-1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6000000</v>
      </c>
      <c r="H34" s="31">
        <f t="shared" si="3"/>
        <v>-48570</v>
      </c>
      <c r="I34" s="31">
        <f t="shared" si="3"/>
        <v>-613161</v>
      </c>
      <c r="J34" s="31">
        <f t="shared" si="3"/>
        <v>5338269</v>
      </c>
      <c r="K34" s="31">
        <f t="shared" si="3"/>
        <v>-904084</v>
      </c>
      <c r="L34" s="31">
        <f t="shared" si="3"/>
        <v>-1601695</v>
      </c>
      <c r="M34" s="31">
        <f t="shared" si="3"/>
        <v>-1091873</v>
      </c>
      <c r="N34" s="31">
        <f t="shared" si="3"/>
        <v>-3597652</v>
      </c>
      <c r="O34" s="31">
        <f t="shared" si="3"/>
        <v>-670867</v>
      </c>
      <c r="P34" s="31">
        <f t="shared" si="3"/>
        <v>-1068822</v>
      </c>
      <c r="Q34" s="31">
        <f t="shared" si="3"/>
        <v>0</v>
      </c>
      <c r="R34" s="31">
        <f t="shared" si="3"/>
        <v>-1739689</v>
      </c>
      <c r="S34" s="31">
        <f t="shared" si="3"/>
        <v>0</v>
      </c>
      <c r="T34" s="31">
        <f t="shared" si="3"/>
        <v>0</v>
      </c>
      <c r="U34" s="31">
        <f t="shared" si="3"/>
        <v>-929</v>
      </c>
      <c r="V34" s="31">
        <f t="shared" si="3"/>
        <v>-929</v>
      </c>
      <c r="W34" s="31">
        <f t="shared" si="3"/>
        <v>-1</v>
      </c>
      <c r="X34" s="31">
        <f t="shared" si="3"/>
        <v>0</v>
      </c>
      <c r="Y34" s="31">
        <f t="shared" si="3"/>
        <v>-1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6000000</v>
      </c>
      <c r="H40" s="31">
        <f t="shared" si="5"/>
        <v>-48570</v>
      </c>
      <c r="I40" s="31">
        <f t="shared" si="5"/>
        <v>-613161</v>
      </c>
      <c r="J40" s="31">
        <f t="shared" si="5"/>
        <v>5338269</v>
      </c>
      <c r="K40" s="31">
        <f t="shared" si="5"/>
        <v>-904084</v>
      </c>
      <c r="L40" s="31">
        <f t="shared" si="5"/>
        <v>-1601695</v>
      </c>
      <c r="M40" s="31">
        <f t="shared" si="5"/>
        <v>-1091873</v>
      </c>
      <c r="N40" s="31">
        <f t="shared" si="5"/>
        <v>-3597652</v>
      </c>
      <c r="O40" s="31">
        <f t="shared" si="5"/>
        <v>-670867</v>
      </c>
      <c r="P40" s="31">
        <f t="shared" si="5"/>
        <v>-1068822</v>
      </c>
      <c r="Q40" s="31">
        <f t="shared" si="5"/>
        <v>0</v>
      </c>
      <c r="R40" s="31">
        <f t="shared" si="5"/>
        <v>-1739689</v>
      </c>
      <c r="S40" s="31">
        <f t="shared" si="5"/>
        <v>0</v>
      </c>
      <c r="T40" s="31">
        <f t="shared" si="5"/>
        <v>0</v>
      </c>
      <c r="U40" s="31">
        <f t="shared" si="5"/>
        <v>-929</v>
      </c>
      <c r="V40" s="31">
        <f t="shared" si="5"/>
        <v>-929</v>
      </c>
      <c r="W40" s="31">
        <f t="shared" si="5"/>
        <v>-1</v>
      </c>
      <c r="X40" s="31">
        <f t="shared" si="5"/>
        <v>0</v>
      </c>
      <c r="Y40" s="31">
        <f t="shared" si="5"/>
        <v>-1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-6000000</v>
      </c>
      <c r="H42" s="45">
        <f t="shared" si="6"/>
        <v>48570</v>
      </c>
      <c r="I42" s="45">
        <f t="shared" si="6"/>
        <v>613161</v>
      </c>
      <c r="J42" s="45">
        <f t="shared" si="6"/>
        <v>-5338269</v>
      </c>
      <c r="K42" s="45">
        <f t="shared" si="6"/>
        <v>904084</v>
      </c>
      <c r="L42" s="45">
        <f t="shared" si="6"/>
        <v>1601695</v>
      </c>
      <c r="M42" s="45">
        <f t="shared" si="6"/>
        <v>1091873</v>
      </c>
      <c r="N42" s="45">
        <f t="shared" si="6"/>
        <v>3597652</v>
      </c>
      <c r="O42" s="45">
        <f t="shared" si="6"/>
        <v>670867</v>
      </c>
      <c r="P42" s="45">
        <f t="shared" si="6"/>
        <v>1068822</v>
      </c>
      <c r="Q42" s="45">
        <f t="shared" si="6"/>
        <v>0</v>
      </c>
      <c r="R42" s="45">
        <f t="shared" si="6"/>
        <v>1739689</v>
      </c>
      <c r="S42" s="45">
        <f t="shared" si="6"/>
        <v>0</v>
      </c>
      <c r="T42" s="45">
        <f t="shared" si="6"/>
        <v>0</v>
      </c>
      <c r="U42" s="45">
        <f t="shared" si="6"/>
        <v>929</v>
      </c>
      <c r="V42" s="45">
        <f t="shared" si="6"/>
        <v>929</v>
      </c>
      <c r="W42" s="45">
        <f t="shared" si="6"/>
        <v>1</v>
      </c>
      <c r="X42" s="45">
        <f t="shared" si="6"/>
        <v>0</v>
      </c>
      <c r="Y42" s="45">
        <f t="shared" si="6"/>
        <v>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196288759</v>
      </c>
      <c r="F6" s="20">
        <v>186980730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186980730</v>
      </c>
      <c r="Y6" s="20">
        <v>-186980730</v>
      </c>
      <c r="Z6" s="21">
        <v>-100</v>
      </c>
      <c r="AA6" s="22">
        <v>186980730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392103328</v>
      </c>
      <c r="D8" s="18"/>
      <c r="E8" s="19"/>
      <c r="F8" s="20">
        <v>101752458</v>
      </c>
      <c r="G8" s="20">
        <v>10035352</v>
      </c>
      <c r="H8" s="20">
        <v>27592736</v>
      </c>
      <c r="I8" s="20">
        <v>20434375</v>
      </c>
      <c r="J8" s="20">
        <v>58062463</v>
      </c>
      <c r="K8" s="20">
        <v>18527545</v>
      </c>
      <c r="L8" s="20">
        <v>19466436</v>
      </c>
      <c r="M8" s="20">
        <v>13948964</v>
      </c>
      <c r="N8" s="20">
        <v>51942945</v>
      </c>
      <c r="O8" s="20">
        <v>20087823</v>
      </c>
      <c r="P8" s="20">
        <v>16719750</v>
      </c>
      <c r="Q8" s="20">
        <v>16213302</v>
      </c>
      <c r="R8" s="20">
        <v>53020875</v>
      </c>
      <c r="S8" s="20">
        <v>16122492</v>
      </c>
      <c r="T8" s="20">
        <v>17796770</v>
      </c>
      <c r="U8" s="20">
        <v>1996881</v>
      </c>
      <c r="V8" s="20">
        <v>35916143</v>
      </c>
      <c r="W8" s="20">
        <v>198942426</v>
      </c>
      <c r="X8" s="20">
        <v>101752458</v>
      </c>
      <c r="Y8" s="20">
        <v>97189968</v>
      </c>
      <c r="Z8" s="21">
        <v>95.516088662939225</v>
      </c>
      <c r="AA8" s="22">
        <v>101752458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392103328</v>
      </c>
      <c r="D12" s="29">
        <f>SUM(D6:D11)</f>
        <v>0</v>
      </c>
      <c r="E12" s="30">
        <f t="shared" si="0"/>
        <v>196288759</v>
      </c>
      <c r="F12" s="31">
        <f t="shared" si="0"/>
        <v>288733188</v>
      </c>
      <c r="G12" s="31">
        <f t="shared" si="0"/>
        <v>10035352</v>
      </c>
      <c r="H12" s="31">
        <f t="shared" si="0"/>
        <v>27592736</v>
      </c>
      <c r="I12" s="31">
        <f t="shared" si="0"/>
        <v>20434375</v>
      </c>
      <c r="J12" s="31">
        <f t="shared" si="0"/>
        <v>58062463</v>
      </c>
      <c r="K12" s="31">
        <f t="shared" si="0"/>
        <v>18527545</v>
      </c>
      <c r="L12" s="31">
        <f t="shared" si="0"/>
        <v>19466436</v>
      </c>
      <c r="M12" s="31">
        <f t="shared" si="0"/>
        <v>13948964</v>
      </c>
      <c r="N12" s="31">
        <f t="shared" si="0"/>
        <v>51942945</v>
      </c>
      <c r="O12" s="31">
        <f t="shared" si="0"/>
        <v>20087823</v>
      </c>
      <c r="P12" s="31">
        <f t="shared" si="0"/>
        <v>16719750</v>
      </c>
      <c r="Q12" s="31">
        <f t="shared" si="0"/>
        <v>16213302</v>
      </c>
      <c r="R12" s="31">
        <f t="shared" si="0"/>
        <v>53020875</v>
      </c>
      <c r="S12" s="31">
        <f t="shared" si="0"/>
        <v>16122492</v>
      </c>
      <c r="T12" s="31">
        <f t="shared" si="0"/>
        <v>17796770</v>
      </c>
      <c r="U12" s="31">
        <f t="shared" si="0"/>
        <v>1996881</v>
      </c>
      <c r="V12" s="31">
        <f t="shared" si="0"/>
        <v>35916143</v>
      </c>
      <c r="W12" s="31">
        <f t="shared" si="0"/>
        <v>198942426</v>
      </c>
      <c r="X12" s="31">
        <f t="shared" si="0"/>
        <v>288733188</v>
      </c>
      <c r="Y12" s="31">
        <f t="shared" si="0"/>
        <v>-89790762</v>
      </c>
      <c r="Z12" s="32">
        <f>+IF(X12&lt;&gt;0,+(Y12/X12)*100,0)</f>
        <v>-31.09817843316301</v>
      </c>
      <c r="AA12" s="33">
        <f>SUM(AA6:AA11)</f>
        <v>288733188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19043261</v>
      </c>
      <c r="D19" s="18"/>
      <c r="E19" s="19">
        <v>100000</v>
      </c>
      <c r="F19" s="20"/>
      <c r="G19" s="20"/>
      <c r="H19" s="20"/>
      <c r="I19" s="20"/>
      <c r="J19" s="20"/>
      <c r="K19" s="20">
        <v>85573</v>
      </c>
      <c r="L19" s="20"/>
      <c r="M19" s="20"/>
      <c r="N19" s="20">
        <v>85573</v>
      </c>
      <c r="O19" s="20">
        <v>-143335</v>
      </c>
      <c r="P19" s="20"/>
      <c r="Q19" s="20"/>
      <c r="R19" s="20">
        <v>-143335</v>
      </c>
      <c r="S19" s="20"/>
      <c r="T19" s="20"/>
      <c r="U19" s="20">
        <v>469687</v>
      </c>
      <c r="V19" s="20">
        <v>469687</v>
      </c>
      <c r="W19" s="20">
        <v>411925</v>
      </c>
      <c r="X19" s="20"/>
      <c r="Y19" s="20">
        <v>411925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19043261</v>
      </c>
      <c r="D24" s="29">
        <f>SUM(D15:D23)</f>
        <v>0</v>
      </c>
      <c r="E24" s="36">
        <f t="shared" si="1"/>
        <v>100000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85573</v>
      </c>
      <c r="L24" s="37">
        <f t="shared" si="1"/>
        <v>0</v>
      </c>
      <c r="M24" s="37">
        <f t="shared" si="1"/>
        <v>0</v>
      </c>
      <c r="N24" s="37">
        <f t="shared" si="1"/>
        <v>85573</v>
      </c>
      <c r="O24" s="37">
        <f t="shared" si="1"/>
        <v>-143335</v>
      </c>
      <c r="P24" s="37">
        <f t="shared" si="1"/>
        <v>0</v>
      </c>
      <c r="Q24" s="37">
        <f t="shared" si="1"/>
        <v>0</v>
      </c>
      <c r="R24" s="37">
        <f t="shared" si="1"/>
        <v>-143335</v>
      </c>
      <c r="S24" s="37">
        <f t="shared" si="1"/>
        <v>0</v>
      </c>
      <c r="T24" s="37">
        <f t="shared" si="1"/>
        <v>0</v>
      </c>
      <c r="U24" s="37">
        <f t="shared" si="1"/>
        <v>469687</v>
      </c>
      <c r="V24" s="37">
        <f t="shared" si="1"/>
        <v>469687</v>
      </c>
      <c r="W24" s="37">
        <f t="shared" si="1"/>
        <v>411925</v>
      </c>
      <c r="X24" s="37">
        <f t="shared" si="1"/>
        <v>0</v>
      </c>
      <c r="Y24" s="37">
        <f t="shared" si="1"/>
        <v>411925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411146589</v>
      </c>
      <c r="D25" s="29">
        <f>+D12+D24</f>
        <v>0</v>
      </c>
      <c r="E25" s="30">
        <f t="shared" si="2"/>
        <v>196388759</v>
      </c>
      <c r="F25" s="31">
        <f t="shared" si="2"/>
        <v>288733188</v>
      </c>
      <c r="G25" s="31">
        <f t="shared" si="2"/>
        <v>10035352</v>
      </c>
      <c r="H25" s="31">
        <f t="shared" si="2"/>
        <v>27592736</v>
      </c>
      <c r="I25" s="31">
        <f t="shared" si="2"/>
        <v>20434375</v>
      </c>
      <c r="J25" s="31">
        <f t="shared" si="2"/>
        <v>58062463</v>
      </c>
      <c r="K25" s="31">
        <f t="shared" si="2"/>
        <v>18613118</v>
      </c>
      <c r="L25" s="31">
        <f t="shared" si="2"/>
        <v>19466436</v>
      </c>
      <c r="M25" s="31">
        <f t="shared" si="2"/>
        <v>13948964</v>
      </c>
      <c r="N25" s="31">
        <f t="shared" si="2"/>
        <v>52028518</v>
      </c>
      <c r="O25" s="31">
        <f t="shared" si="2"/>
        <v>19944488</v>
      </c>
      <c r="P25" s="31">
        <f t="shared" si="2"/>
        <v>16719750</v>
      </c>
      <c r="Q25" s="31">
        <f t="shared" si="2"/>
        <v>16213302</v>
      </c>
      <c r="R25" s="31">
        <f t="shared" si="2"/>
        <v>52877540</v>
      </c>
      <c r="S25" s="31">
        <f t="shared" si="2"/>
        <v>16122492</v>
      </c>
      <c r="T25" s="31">
        <f t="shared" si="2"/>
        <v>17796770</v>
      </c>
      <c r="U25" s="31">
        <f t="shared" si="2"/>
        <v>2466568</v>
      </c>
      <c r="V25" s="31">
        <f t="shared" si="2"/>
        <v>36385830</v>
      </c>
      <c r="W25" s="31">
        <f t="shared" si="2"/>
        <v>199354351</v>
      </c>
      <c r="X25" s="31">
        <f t="shared" si="2"/>
        <v>288733188</v>
      </c>
      <c r="Y25" s="31">
        <f t="shared" si="2"/>
        <v>-89378837</v>
      </c>
      <c r="Z25" s="32">
        <f>+IF(X25&lt;&gt;0,+(Y25/X25)*100,0)</f>
        <v>-30.955512117990398</v>
      </c>
      <c r="AA25" s="33">
        <f>+AA12+AA24</f>
        <v>288733188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411146589</v>
      </c>
      <c r="D42" s="43">
        <f>+D25-D40</f>
        <v>0</v>
      </c>
      <c r="E42" s="44">
        <f t="shared" si="6"/>
        <v>196388759</v>
      </c>
      <c r="F42" s="45">
        <f t="shared" si="6"/>
        <v>288733188</v>
      </c>
      <c r="G42" s="45">
        <f t="shared" si="6"/>
        <v>10035352</v>
      </c>
      <c r="H42" s="45">
        <f t="shared" si="6"/>
        <v>27592736</v>
      </c>
      <c r="I42" s="45">
        <f t="shared" si="6"/>
        <v>20434375</v>
      </c>
      <c r="J42" s="45">
        <f t="shared" si="6"/>
        <v>58062463</v>
      </c>
      <c r="K42" s="45">
        <f t="shared" si="6"/>
        <v>18613118</v>
      </c>
      <c r="L42" s="45">
        <f t="shared" si="6"/>
        <v>19466436</v>
      </c>
      <c r="M42" s="45">
        <f t="shared" si="6"/>
        <v>13948964</v>
      </c>
      <c r="N42" s="45">
        <f t="shared" si="6"/>
        <v>52028518</v>
      </c>
      <c r="O42" s="45">
        <f t="shared" si="6"/>
        <v>19944488</v>
      </c>
      <c r="P42" s="45">
        <f t="shared" si="6"/>
        <v>16719750</v>
      </c>
      <c r="Q42" s="45">
        <f t="shared" si="6"/>
        <v>16213302</v>
      </c>
      <c r="R42" s="45">
        <f t="shared" si="6"/>
        <v>52877540</v>
      </c>
      <c r="S42" s="45">
        <f t="shared" si="6"/>
        <v>16122492</v>
      </c>
      <c r="T42" s="45">
        <f t="shared" si="6"/>
        <v>17796770</v>
      </c>
      <c r="U42" s="45">
        <f t="shared" si="6"/>
        <v>2466568</v>
      </c>
      <c r="V42" s="45">
        <f t="shared" si="6"/>
        <v>36385830</v>
      </c>
      <c r="W42" s="45">
        <f t="shared" si="6"/>
        <v>199354351</v>
      </c>
      <c r="X42" s="45">
        <f t="shared" si="6"/>
        <v>288733188</v>
      </c>
      <c r="Y42" s="45">
        <f t="shared" si="6"/>
        <v>-89378837</v>
      </c>
      <c r="Z42" s="46">
        <f>+IF(X42&lt;&gt;0,+(Y42/X42)*100,0)</f>
        <v>-30.955512117990398</v>
      </c>
      <c r="AA42" s="47">
        <f>+AA25-AA40</f>
        <v>288733188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-41886286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>
        <v>-34266102</v>
      </c>
      <c r="R45" s="20">
        <v>-34266102</v>
      </c>
      <c r="S45" s="20"/>
      <c r="T45" s="20"/>
      <c r="U45" s="20"/>
      <c r="V45" s="20"/>
      <c r="W45" s="20">
        <v>-34266102</v>
      </c>
      <c r="X45" s="20"/>
      <c r="Y45" s="20">
        <v>-34266102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-41886286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-34266102</v>
      </c>
      <c r="R48" s="53">
        <f t="shared" si="7"/>
        <v>-34266102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-34266102</v>
      </c>
      <c r="X48" s="53">
        <f t="shared" si="7"/>
        <v>0</v>
      </c>
      <c r="Y48" s="53">
        <f t="shared" si="7"/>
        <v>-34266102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535480108</v>
      </c>
      <c r="D6" s="18"/>
      <c r="E6" s="19">
        <v>135723240</v>
      </c>
      <c r="F6" s="20">
        <v>651658336</v>
      </c>
      <c r="G6" s="20">
        <v>574610723</v>
      </c>
      <c r="H6" s="20">
        <v>5641594</v>
      </c>
      <c r="I6" s="20">
        <v>341304</v>
      </c>
      <c r="J6" s="20">
        <v>580593621</v>
      </c>
      <c r="K6" s="20">
        <v>6841543</v>
      </c>
      <c r="L6" s="20">
        <v>7388941</v>
      </c>
      <c r="M6" s="20">
        <v>16341251</v>
      </c>
      <c r="N6" s="20">
        <v>30571735</v>
      </c>
      <c r="O6" s="20">
        <v>6147373</v>
      </c>
      <c r="P6" s="20">
        <v>2732606</v>
      </c>
      <c r="Q6" s="20">
        <v>13448540</v>
      </c>
      <c r="R6" s="20">
        <v>22328519</v>
      </c>
      <c r="S6" s="20">
        <v>3725859</v>
      </c>
      <c r="T6" s="20">
        <v>434589</v>
      </c>
      <c r="U6" s="20">
        <v>7736543</v>
      </c>
      <c r="V6" s="20">
        <v>11896991</v>
      </c>
      <c r="W6" s="20">
        <v>645390866</v>
      </c>
      <c r="X6" s="20">
        <v>651658336</v>
      </c>
      <c r="Y6" s="20">
        <v>-6267470</v>
      </c>
      <c r="Z6" s="21">
        <v>-0.96177239724590891</v>
      </c>
      <c r="AA6" s="22">
        <v>651658336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40952696</v>
      </c>
      <c r="D8" s="18"/>
      <c r="E8" s="19">
        <v>316410152</v>
      </c>
      <c r="F8" s="20">
        <v>44452495</v>
      </c>
      <c r="G8" s="20">
        <v>44360273</v>
      </c>
      <c r="H8" s="20">
        <v>1346354</v>
      </c>
      <c r="I8" s="20">
        <v>-7615411</v>
      </c>
      <c r="J8" s="20">
        <v>38091216</v>
      </c>
      <c r="K8" s="20">
        <v>-2489583</v>
      </c>
      <c r="L8" s="20">
        <v>-12116</v>
      </c>
      <c r="M8" s="20">
        <v>-2782282</v>
      </c>
      <c r="N8" s="20">
        <v>-5283981</v>
      </c>
      <c r="O8" s="20">
        <v>3152622</v>
      </c>
      <c r="P8" s="20">
        <v>1656278</v>
      </c>
      <c r="Q8" s="20">
        <v>-2803696</v>
      </c>
      <c r="R8" s="20">
        <v>2005204</v>
      </c>
      <c r="S8" s="20">
        <v>1133268</v>
      </c>
      <c r="T8" s="20">
        <v>-30744</v>
      </c>
      <c r="U8" s="20">
        <v>14023682</v>
      </c>
      <c r="V8" s="20">
        <v>15126206</v>
      </c>
      <c r="W8" s="20">
        <v>49938645</v>
      </c>
      <c r="X8" s="20">
        <v>44452495</v>
      </c>
      <c r="Y8" s="20">
        <v>5486150</v>
      </c>
      <c r="Z8" s="21">
        <v>12.341601973072603</v>
      </c>
      <c r="AA8" s="22">
        <v>44452495</v>
      </c>
    </row>
    <row r="9" spans="1:27" ht="13.5" x14ac:dyDescent="0.25">
      <c r="A9" s="23" t="s">
        <v>37</v>
      </c>
      <c r="B9" s="17" t="s">
        <v>32</v>
      </c>
      <c r="C9" s="18">
        <v>195086789</v>
      </c>
      <c r="D9" s="18"/>
      <c r="E9" s="19"/>
      <c r="F9" s="20"/>
      <c r="G9" s="20">
        <v>197510703</v>
      </c>
      <c r="H9" s="20">
        <v>8353392</v>
      </c>
      <c r="I9" s="20">
        <v>8026753</v>
      </c>
      <c r="J9" s="20">
        <v>213890848</v>
      </c>
      <c r="K9" s="20">
        <v>5509978</v>
      </c>
      <c r="L9" s="20">
        <v>5711422</v>
      </c>
      <c r="M9" s="20">
        <v>5291031</v>
      </c>
      <c r="N9" s="20">
        <v>16512431</v>
      </c>
      <c r="O9" s="20">
        <v>5122352</v>
      </c>
      <c r="P9" s="20">
        <v>5318487</v>
      </c>
      <c r="Q9" s="20">
        <v>5608996</v>
      </c>
      <c r="R9" s="20">
        <v>16049835</v>
      </c>
      <c r="S9" s="20">
        <v>5662789</v>
      </c>
      <c r="T9" s="20">
        <v>6023543</v>
      </c>
      <c r="U9" s="20">
        <v>6426653</v>
      </c>
      <c r="V9" s="20">
        <v>18112985</v>
      </c>
      <c r="W9" s="20">
        <v>264566099</v>
      </c>
      <c r="X9" s="20"/>
      <c r="Y9" s="20">
        <v>264566099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-15695707</v>
      </c>
      <c r="D11" s="18"/>
      <c r="E11" s="19"/>
      <c r="F11" s="20">
        <v>-22041629</v>
      </c>
      <c r="G11" s="20">
        <v>-15961608</v>
      </c>
      <c r="H11" s="20">
        <v>-818096</v>
      </c>
      <c r="I11" s="20">
        <v>-424715</v>
      </c>
      <c r="J11" s="20">
        <v>-17204419</v>
      </c>
      <c r="K11" s="20">
        <v>-376538</v>
      </c>
      <c r="L11" s="20">
        <v>-846204</v>
      </c>
      <c r="M11" s="20">
        <v>-393372</v>
      </c>
      <c r="N11" s="20">
        <v>-1616114</v>
      </c>
      <c r="O11" s="20">
        <v>-488584</v>
      </c>
      <c r="P11" s="20">
        <v>-229439</v>
      </c>
      <c r="Q11" s="20">
        <v>-463435</v>
      </c>
      <c r="R11" s="20">
        <v>-1181458</v>
      </c>
      <c r="S11" s="20">
        <v>-207223</v>
      </c>
      <c r="T11" s="20">
        <v>-1440520</v>
      </c>
      <c r="U11" s="20">
        <v>-567424</v>
      </c>
      <c r="V11" s="20">
        <v>-2215167</v>
      </c>
      <c r="W11" s="20">
        <v>-22217158</v>
      </c>
      <c r="X11" s="20">
        <v>-22041629</v>
      </c>
      <c r="Y11" s="20">
        <v>-175529</v>
      </c>
      <c r="Z11" s="21">
        <v>0.79635221153572622</v>
      </c>
      <c r="AA11" s="22">
        <v>-22041629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755823886</v>
      </c>
      <c r="D12" s="29">
        <f>SUM(D6:D11)</f>
        <v>0</v>
      </c>
      <c r="E12" s="30">
        <f t="shared" si="0"/>
        <v>452133392</v>
      </c>
      <c r="F12" s="31">
        <f t="shared" si="0"/>
        <v>674069202</v>
      </c>
      <c r="G12" s="31">
        <f t="shared" si="0"/>
        <v>800520091</v>
      </c>
      <c r="H12" s="31">
        <f t="shared" si="0"/>
        <v>14523244</v>
      </c>
      <c r="I12" s="31">
        <f t="shared" si="0"/>
        <v>327931</v>
      </c>
      <c r="J12" s="31">
        <f t="shared" si="0"/>
        <v>815371266</v>
      </c>
      <c r="K12" s="31">
        <f t="shared" si="0"/>
        <v>9485400</v>
      </c>
      <c r="L12" s="31">
        <f t="shared" si="0"/>
        <v>12242043</v>
      </c>
      <c r="M12" s="31">
        <f t="shared" si="0"/>
        <v>18456628</v>
      </c>
      <c r="N12" s="31">
        <f t="shared" si="0"/>
        <v>40184071</v>
      </c>
      <c r="O12" s="31">
        <f t="shared" si="0"/>
        <v>13933763</v>
      </c>
      <c r="P12" s="31">
        <f t="shared" si="0"/>
        <v>9477932</v>
      </c>
      <c r="Q12" s="31">
        <f t="shared" si="0"/>
        <v>15790405</v>
      </c>
      <c r="R12" s="31">
        <f t="shared" si="0"/>
        <v>39202100</v>
      </c>
      <c r="S12" s="31">
        <f t="shared" si="0"/>
        <v>10314693</v>
      </c>
      <c r="T12" s="31">
        <f t="shared" si="0"/>
        <v>4986868</v>
      </c>
      <c r="U12" s="31">
        <f t="shared" si="0"/>
        <v>27619454</v>
      </c>
      <c r="V12" s="31">
        <f t="shared" si="0"/>
        <v>42921015</v>
      </c>
      <c r="W12" s="31">
        <f t="shared" si="0"/>
        <v>937678452</v>
      </c>
      <c r="X12" s="31">
        <f t="shared" si="0"/>
        <v>674069202</v>
      </c>
      <c r="Y12" s="31">
        <f t="shared" si="0"/>
        <v>263609250</v>
      </c>
      <c r="Z12" s="32">
        <f>+IF(X12&lt;&gt;0,+(Y12/X12)*100,0)</f>
        <v>39.10714941698226</v>
      </c>
      <c r="AA12" s="33">
        <f>SUM(AA6:AA11)</f>
        <v>674069202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13903142</v>
      </c>
      <c r="D19" s="18"/>
      <c r="E19" s="19">
        <v>9357200</v>
      </c>
      <c r="F19" s="20">
        <v>18325825</v>
      </c>
      <c r="G19" s="20">
        <v>14292454</v>
      </c>
      <c r="H19" s="20">
        <v>-1968315</v>
      </c>
      <c r="I19" s="20">
        <v>956881</v>
      </c>
      <c r="J19" s="20">
        <v>13281020</v>
      </c>
      <c r="K19" s="20">
        <v>300721</v>
      </c>
      <c r="L19" s="20">
        <v>26739</v>
      </c>
      <c r="M19" s="20">
        <v>2946959</v>
      </c>
      <c r="N19" s="20">
        <v>3274419</v>
      </c>
      <c r="O19" s="20">
        <v>-1101200</v>
      </c>
      <c r="P19" s="20">
        <v>1905865</v>
      </c>
      <c r="Q19" s="20">
        <v>45584</v>
      </c>
      <c r="R19" s="20">
        <v>850249</v>
      </c>
      <c r="S19" s="20">
        <v>1575809</v>
      </c>
      <c r="T19" s="20">
        <v>941631</v>
      </c>
      <c r="U19" s="20">
        <v>1475190</v>
      </c>
      <c r="V19" s="20">
        <v>3992630</v>
      </c>
      <c r="W19" s="20">
        <v>21398318</v>
      </c>
      <c r="X19" s="20">
        <v>18325825</v>
      </c>
      <c r="Y19" s="20">
        <v>3072493</v>
      </c>
      <c r="Z19" s="21">
        <v>16.765919133245024</v>
      </c>
      <c r="AA19" s="22">
        <v>18325825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13903142</v>
      </c>
      <c r="D24" s="29">
        <f>SUM(D15:D23)</f>
        <v>0</v>
      </c>
      <c r="E24" s="36">
        <f t="shared" si="1"/>
        <v>9357200</v>
      </c>
      <c r="F24" s="37">
        <f t="shared" si="1"/>
        <v>18325825</v>
      </c>
      <c r="G24" s="37">
        <f t="shared" si="1"/>
        <v>14292454</v>
      </c>
      <c r="H24" s="37">
        <f t="shared" si="1"/>
        <v>-1968315</v>
      </c>
      <c r="I24" s="37">
        <f t="shared" si="1"/>
        <v>956881</v>
      </c>
      <c r="J24" s="37">
        <f t="shared" si="1"/>
        <v>13281020</v>
      </c>
      <c r="K24" s="37">
        <f t="shared" si="1"/>
        <v>300721</v>
      </c>
      <c r="L24" s="37">
        <f t="shared" si="1"/>
        <v>26739</v>
      </c>
      <c r="M24" s="37">
        <f t="shared" si="1"/>
        <v>2946959</v>
      </c>
      <c r="N24" s="37">
        <f t="shared" si="1"/>
        <v>3274419</v>
      </c>
      <c r="O24" s="37">
        <f t="shared" si="1"/>
        <v>-1101200</v>
      </c>
      <c r="P24" s="37">
        <f t="shared" si="1"/>
        <v>1905865</v>
      </c>
      <c r="Q24" s="37">
        <f t="shared" si="1"/>
        <v>45584</v>
      </c>
      <c r="R24" s="37">
        <f t="shared" si="1"/>
        <v>850249</v>
      </c>
      <c r="S24" s="37">
        <f t="shared" si="1"/>
        <v>1575809</v>
      </c>
      <c r="T24" s="37">
        <f t="shared" si="1"/>
        <v>941631</v>
      </c>
      <c r="U24" s="37">
        <f t="shared" si="1"/>
        <v>1475190</v>
      </c>
      <c r="V24" s="37">
        <f t="shared" si="1"/>
        <v>3992630</v>
      </c>
      <c r="W24" s="37">
        <f t="shared" si="1"/>
        <v>21398318</v>
      </c>
      <c r="X24" s="37">
        <f t="shared" si="1"/>
        <v>18325825</v>
      </c>
      <c r="Y24" s="37">
        <f t="shared" si="1"/>
        <v>3072493</v>
      </c>
      <c r="Z24" s="38">
        <f>+IF(X24&lt;&gt;0,+(Y24/X24)*100,0)</f>
        <v>16.765919133245024</v>
      </c>
      <c r="AA24" s="39">
        <f>SUM(AA15:AA23)</f>
        <v>18325825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769727028</v>
      </c>
      <c r="D25" s="29">
        <f>+D12+D24</f>
        <v>0</v>
      </c>
      <c r="E25" s="30">
        <f t="shared" si="2"/>
        <v>461490592</v>
      </c>
      <c r="F25" s="31">
        <f t="shared" si="2"/>
        <v>692395027</v>
      </c>
      <c r="G25" s="31">
        <f t="shared" si="2"/>
        <v>814812545</v>
      </c>
      <c r="H25" s="31">
        <f t="shared" si="2"/>
        <v>12554929</v>
      </c>
      <c r="I25" s="31">
        <f t="shared" si="2"/>
        <v>1284812</v>
      </c>
      <c r="J25" s="31">
        <f t="shared" si="2"/>
        <v>828652286</v>
      </c>
      <c r="K25" s="31">
        <f t="shared" si="2"/>
        <v>9786121</v>
      </c>
      <c r="L25" s="31">
        <f t="shared" si="2"/>
        <v>12268782</v>
      </c>
      <c r="M25" s="31">
        <f t="shared" si="2"/>
        <v>21403587</v>
      </c>
      <c r="N25" s="31">
        <f t="shared" si="2"/>
        <v>43458490</v>
      </c>
      <c r="O25" s="31">
        <f t="shared" si="2"/>
        <v>12832563</v>
      </c>
      <c r="P25" s="31">
        <f t="shared" si="2"/>
        <v>11383797</v>
      </c>
      <c r="Q25" s="31">
        <f t="shared" si="2"/>
        <v>15835989</v>
      </c>
      <c r="R25" s="31">
        <f t="shared" si="2"/>
        <v>40052349</v>
      </c>
      <c r="S25" s="31">
        <f t="shared" si="2"/>
        <v>11890502</v>
      </c>
      <c r="T25" s="31">
        <f t="shared" si="2"/>
        <v>5928499</v>
      </c>
      <c r="U25" s="31">
        <f t="shared" si="2"/>
        <v>29094644</v>
      </c>
      <c r="V25" s="31">
        <f t="shared" si="2"/>
        <v>46913645</v>
      </c>
      <c r="W25" s="31">
        <f t="shared" si="2"/>
        <v>959076770</v>
      </c>
      <c r="X25" s="31">
        <f t="shared" si="2"/>
        <v>692395027</v>
      </c>
      <c r="Y25" s="31">
        <f t="shared" si="2"/>
        <v>266681743</v>
      </c>
      <c r="Z25" s="32">
        <f>+IF(X25&lt;&gt;0,+(Y25/X25)*100,0)</f>
        <v>38.515837433939282</v>
      </c>
      <c r="AA25" s="33">
        <f>+AA12+AA24</f>
        <v>692395027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-1192463</v>
      </c>
      <c r="D31" s="18"/>
      <c r="E31" s="19"/>
      <c r="F31" s="20">
        <v>-1192463</v>
      </c>
      <c r="G31" s="20">
        <v>-1192563</v>
      </c>
      <c r="H31" s="20">
        <v>-844</v>
      </c>
      <c r="I31" s="20">
        <v>-3155</v>
      </c>
      <c r="J31" s="20">
        <v>-1196562</v>
      </c>
      <c r="K31" s="20">
        <v>-9145</v>
      </c>
      <c r="L31" s="20">
        <v>-2569</v>
      </c>
      <c r="M31" s="20">
        <v>-675224</v>
      </c>
      <c r="N31" s="20">
        <v>-686938</v>
      </c>
      <c r="O31" s="20"/>
      <c r="P31" s="20">
        <v>-9427</v>
      </c>
      <c r="Q31" s="20">
        <v>-4922</v>
      </c>
      <c r="R31" s="20">
        <v>-14349</v>
      </c>
      <c r="S31" s="20">
        <v>-550</v>
      </c>
      <c r="T31" s="20">
        <v>-56708</v>
      </c>
      <c r="U31" s="20">
        <v>-2050</v>
      </c>
      <c r="V31" s="20">
        <v>-59308</v>
      </c>
      <c r="W31" s="20">
        <v>-1957157</v>
      </c>
      <c r="X31" s="20">
        <v>-1192463</v>
      </c>
      <c r="Y31" s="20">
        <v>-764694</v>
      </c>
      <c r="Z31" s="21">
        <v>64.127272712025444</v>
      </c>
      <c r="AA31" s="22">
        <v>-1192463</v>
      </c>
    </row>
    <row r="32" spans="1:27" ht="13.5" x14ac:dyDescent="0.25">
      <c r="A32" s="23" t="s">
        <v>58</v>
      </c>
      <c r="B32" s="17" t="s">
        <v>32</v>
      </c>
      <c r="C32" s="18">
        <v>246549500</v>
      </c>
      <c r="D32" s="18"/>
      <c r="E32" s="19">
        <v>428888660</v>
      </c>
      <c r="F32" s="20">
        <v>102911803</v>
      </c>
      <c r="G32" s="20">
        <v>288821488</v>
      </c>
      <c r="H32" s="20">
        <v>8694803</v>
      </c>
      <c r="I32" s="20">
        <v>7580037</v>
      </c>
      <c r="J32" s="20">
        <v>305096328</v>
      </c>
      <c r="K32" s="20">
        <v>5491354</v>
      </c>
      <c r="L32" s="20">
        <v>5957302</v>
      </c>
      <c r="M32" s="20">
        <v>12552203</v>
      </c>
      <c r="N32" s="20">
        <v>24000859</v>
      </c>
      <c r="O32" s="20">
        <v>6182392</v>
      </c>
      <c r="P32" s="20">
        <v>3193360</v>
      </c>
      <c r="Q32" s="20">
        <v>7606769</v>
      </c>
      <c r="R32" s="20">
        <v>16982521</v>
      </c>
      <c r="S32" s="20">
        <v>5413730</v>
      </c>
      <c r="T32" s="20">
        <v>2584550</v>
      </c>
      <c r="U32" s="20">
        <v>8858616</v>
      </c>
      <c r="V32" s="20">
        <v>16856896</v>
      </c>
      <c r="W32" s="20">
        <v>362936604</v>
      </c>
      <c r="X32" s="20">
        <v>102911803</v>
      </c>
      <c r="Y32" s="20">
        <v>260024801</v>
      </c>
      <c r="Z32" s="21">
        <v>252.66761772699678</v>
      </c>
      <c r="AA32" s="22">
        <v>102911803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245357037</v>
      </c>
      <c r="D34" s="29">
        <f>SUM(D29:D33)</f>
        <v>0</v>
      </c>
      <c r="E34" s="30">
        <f t="shared" si="3"/>
        <v>428888660</v>
      </c>
      <c r="F34" s="31">
        <f t="shared" si="3"/>
        <v>101719340</v>
      </c>
      <c r="G34" s="31">
        <f t="shared" si="3"/>
        <v>287628925</v>
      </c>
      <c r="H34" s="31">
        <f t="shared" si="3"/>
        <v>8693959</v>
      </c>
      <c r="I34" s="31">
        <f t="shared" si="3"/>
        <v>7576882</v>
      </c>
      <c r="J34" s="31">
        <f t="shared" si="3"/>
        <v>303899766</v>
      </c>
      <c r="K34" s="31">
        <f t="shared" si="3"/>
        <v>5482209</v>
      </c>
      <c r="L34" s="31">
        <f t="shared" si="3"/>
        <v>5954733</v>
      </c>
      <c r="M34" s="31">
        <f t="shared" si="3"/>
        <v>11876979</v>
      </c>
      <c r="N34" s="31">
        <f t="shared" si="3"/>
        <v>23313921</v>
      </c>
      <c r="O34" s="31">
        <f t="shared" si="3"/>
        <v>6182392</v>
      </c>
      <c r="P34" s="31">
        <f t="shared" si="3"/>
        <v>3183933</v>
      </c>
      <c r="Q34" s="31">
        <f t="shared" si="3"/>
        <v>7601847</v>
      </c>
      <c r="R34" s="31">
        <f t="shared" si="3"/>
        <v>16968172</v>
      </c>
      <c r="S34" s="31">
        <f t="shared" si="3"/>
        <v>5413180</v>
      </c>
      <c r="T34" s="31">
        <f t="shared" si="3"/>
        <v>2527842</v>
      </c>
      <c r="U34" s="31">
        <f t="shared" si="3"/>
        <v>8856566</v>
      </c>
      <c r="V34" s="31">
        <f t="shared" si="3"/>
        <v>16797588</v>
      </c>
      <c r="W34" s="31">
        <f t="shared" si="3"/>
        <v>360979447</v>
      </c>
      <c r="X34" s="31">
        <f t="shared" si="3"/>
        <v>101719340</v>
      </c>
      <c r="Y34" s="31">
        <f t="shared" si="3"/>
        <v>259260107</v>
      </c>
      <c r="Z34" s="32">
        <f>+IF(X34&lt;&gt;0,+(Y34/X34)*100,0)</f>
        <v>254.87788949476081</v>
      </c>
      <c r="AA34" s="33">
        <f>SUM(AA29:AA33)</f>
        <v>101719340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245357037</v>
      </c>
      <c r="D40" s="29">
        <f>+D34+D39</f>
        <v>0</v>
      </c>
      <c r="E40" s="30">
        <f t="shared" si="5"/>
        <v>428888660</v>
      </c>
      <c r="F40" s="31">
        <f t="shared" si="5"/>
        <v>101719340</v>
      </c>
      <c r="G40" s="31">
        <f t="shared" si="5"/>
        <v>287628925</v>
      </c>
      <c r="H40" s="31">
        <f t="shared" si="5"/>
        <v>8693959</v>
      </c>
      <c r="I40" s="31">
        <f t="shared" si="5"/>
        <v>7576882</v>
      </c>
      <c r="J40" s="31">
        <f t="shared" si="5"/>
        <v>303899766</v>
      </c>
      <c r="K40" s="31">
        <f t="shared" si="5"/>
        <v>5482209</v>
      </c>
      <c r="L40" s="31">
        <f t="shared" si="5"/>
        <v>5954733</v>
      </c>
      <c r="M40" s="31">
        <f t="shared" si="5"/>
        <v>11876979</v>
      </c>
      <c r="N40" s="31">
        <f t="shared" si="5"/>
        <v>23313921</v>
      </c>
      <c r="O40" s="31">
        <f t="shared" si="5"/>
        <v>6182392</v>
      </c>
      <c r="P40" s="31">
        <f t="shared" si="5"/>
        <v>3183933</v>
      </c>
      <c r="Q40" s="31">
        <f t="shared" si="5"/>
        <v>7601847</v>
      </c>
      <c r="R40" s="31">
        <f t="shared" si="5"/>
        <v>16968172</v>
      </c>
      <c r="S40" s="31">
        <f t="shared" si="5"/>
        <v>5413180</v>
      </c>
      <c r="T40" s="31">
        <f t="shared" si="5"/>
        <v>2527842</v>
      </c>
      <c r="U40" s="31">
        <f t="shared" si="5"/>
        <v>8856566</v>
      </c>
      <c r="V40" s="31">
        <f t="shared" si="5"/>
        <v>16797588</v>
      </c>
      <c r="W40" s="31">
        <f t="shared" si="5"/>
        <v>360979447</v>
      </c>
      <c r="X40" s="31">
        <f t="shared" si="5"/>
        <v>101719340</v>
      </c>
      <c r="Y40" s="31">
        <f t="shared" si="5"/>
        <v>259260107</v>
      </c>
      <c r="Z40" s="32">
        <f>+IF(X40&lt;&gt;0,+(Y40/X40)*100,0)</f>
        <v>254.87788949476081</v>
      </c>
      <c r="AA40" s="33">
        <f>+AA34+AA39</f>
        <v>101719340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524369991</v>
      </c>
      <c r="D42" s="43">
        <f>+D25-D40</f>
        <v>0</v>
      </c>
      <c r="E42" s="44">
        <f t="shared" si="6"/>
        <v>32601932</v>
      </c>
      <c r="F42" s="45">
        <f t="shared" si="6"/>
        <v>590675687</v>
      </c>
      <c r="G42" s="45">
        <f t="shared" si="6"/>
        <v>527183620</v>
      </c>
      <c r="H42" s="45">
        <f t="shared" si="6"/>
        <v>3860970</v>
      </c>
      <c r="I42" s="45">
        <f t="shared" si="6"/>
        <v>-6292070</v>
      </c>
      <c r="J42" s="45">
        <f t="shared" si="6"/>
        <v>524752520</v>
      </c>
      <c r="K42" s="45">
        <f t="shared" si="6"/>
        <v>4303912</v>
      </c>
      <c r="L42" s="45">
        <f t="shared" si="6"/>
        <v>6314049</v>
      </c>
      <c r="M42" s="45">
        <f t="shared" si="6"/>
        <v>9526608</v>
      </c>
      <c r="N42" s="45">
        <f t="shared" si="6"/>
        <v>20144569</v>
      </c>
      <c r="O42" s="45">
        <f t="shared" si="6"/>
        <v>6650171</v>
      </c>
      <c r="P42" s="45">
        <f t="shared" si="6"/>
        <v>8199864</v>
      </c>
      <c r="Q42" s="45">
        <f t="shared" si="6"/>
        <v>8234142</v>
      </c>
      <c r="R42" s="45">
        <f t="shared" si="6"/>
        <v>23084177</v>
      </c>
      <c r="S42" s="45">
        <f t="shared" si="6"/>
        <v>6477322</v>
      </c>
      <c r="T42" s="45">
        <f t="shared" si="6"/>
        <v>3400657</v>
      </c>
      <c r="U42" s="45">
        <f t="shared" si="6"/>
        <v>20238078</v>
      </c>
      <c r="V42" s="45">
        <f t="shared" si="6"/>
        <v>30116057</v>
      </c>
      <c r="W42" s="45">
        <f t="shared" si="6"/>
        <v>598097323</v>
      </c>
      <c r="X42" s="45">
        <f t="shared" si="6"/>
        <v>590675687</v>
      </c>
      <c r="Y42" s="45">
        <f t="shared" si="6"/>
        <v>7421636</v>
      </c>
      <c r="Z42" s="46">
        <f>+IF(X42&lt;&gt;0,+(Y42/X42)*100,0)</f>
        <v>1.2564654620700513</v>
      </c>
      <c r="AA42" s="47">
        <f>+AA25-AA40</f>
        <v>590675687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32601932</v>
      </c>
      <c r="F45" s="20">
        <v>13069368</v>
      </c>
      <c r="G45" s="20">
        <v>-9910</v>
      </c>
      <c r="H45" s="20"/>
      <c r="I45" s="20">
        <v>9910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13069368</v>
      </c>
      <c r="Y45" s="20">
        <v>-13069368</v>
      </c>
      <c r="Z45" s="48">
        <v>-100</v>
      </c>
      <c r="AA45" s="22">
        <v>13069368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32601932</v>
      </c>
      <c r="F48" s="53">
        <f t="shared" si="7"/>
        <v>13069368</v>
      </c>
      <c r="G48" s="53">
        <f t="shared" si="7"/>
        <v>-9910</v>
      </c>
      <c r="H48" s="53">
        <f t="shared" si="7"/>
        <v>0</v>
      </c>
      <c r="I48" s="53">
        <f t="shared" si="7"/>
        <v>9910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13069368</v>
      </c>
      <c r="Y48" s="53">
        <f t="shared" si="7"/>
        <v>-13069368</v>
      </c>
      <c r="Z48" s="54">
        <f>+IF(X48&lt;&gt;0,+(Y48/X48)*100,0)</f>
        <v>-100</v>
      </c>
      <c r="AA48" s="55">
        <f>SUM(AA45:AA47)</f>
        <v>13069368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-14111000</v>
      </c>
      <c r="F6" s="20">
        <v>-3689000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-3689000</v>
      </c>
      <c r="Y6" s="20">
        <v>3689000</v>
      </c>
      <c r="Z6" s="21">
        <v>-100</v>
      </c>
      <c r="AA6" s="22">
        <v>-3689000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82201325</v>
      </c>
      <c r="D8" s="18"/>
      <c r="E8" s="19">
        <v>6631188</v>
      </c>
      <c r="F8" s="20">
        <v>6631188</v>
      </c>
      <c r="G8" s="20"/>
      <c r="H8" s="20">
        <v>250229</v>
      </c>
      <c r="I8" s="20">
        <v>8228142</v>
      </c>
      <c r="J8" s="20">
        <v>8478371</v>
      </c>
      <c r="K8" s="20">
        <v>7653291</v>
      </c>
      <c r="L8" s="20">
        <v>8319515</v>
      </c>
      <c r="M8" s="20">
        <v>8549508</v>
      </c>
      <c r="N8" s="20">
        <v>24522314</v>
      </c>
      <c r="O8" s="20">
        <v>5046972</v>
      </c>
      <c r="P8" s="20">
        <v>9040737</v>
      </c>
      <c r="Q8" s="20">
        <v>6385917</v>
      </c>
      <c r="R8" s="20">
        <v>20473626</v>
      </c>
      <c r="S8" s="20">
        <v>7277666</v>
      </c>
      <c r="T8" s="20">
        <v>5173917</v>
      </c>
      <c r="U8" s="20">
        <v>6895459</v>
      </c>
      <c r="V8" s="20">
        <v>19347042</v>
      </c>
      <c r="W8" s="20">
        <v>72821353</v>
      </c>
      <c r="X8" s="20">
        <v>6631188</v>
      </c>
      <c r="Y8" s="20">
        <v>66190165</v>
      </c>
      <c r="Z8" s="21">
        <v>998.16450687267513</v>
      </c>
      <c r="AA8" s="22">
        <v>6631188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82201325</v>
      </c>
      <c r="D12" s="29">
        <f>SUM(D6:D11)</f>
        <v>0</v>
      </c>
      <c r="E12" s="30">
        <f t="shared" si="0"/>
        <v>-7479812</v>
      </c>
      <c r="F12" s="31">
        <f t="shared" si="0"/>
        <v>2942188</v>
      </c>
      <c r="G12" s="31">
        <f t="shared" si="0"/>
        <v>0</v>
      </c>
      <c r="H12" s="31">
        <f t="shared" si="0"/>
        <v>250229</v>
      </c>
      <c r="I12" s="31">
        <f t="shared" si="0"/>
        <v>8228142</v>
      </c>
      <c r="J12" s="31">
        <f t="shared" si="0"/>
        <v>8478371</v>
      </c>
      <c r="K12" s="31">
        <f t="shared" si="0"/>
        <v>7653291</v>
      </c>
      <c r="L12" s="31">
        <f t="shared" si="0"/>
        <v>8319515</v>
      </c>
      <c r="M12" s="31">
        <f t="shared" si="0"/>
        <v>8549508</v>
      </c>
      <c r="N12" s="31">
        <f t="shared" si="0"/>
        <v>24522314</v>
      </c>
      <c r="O12" s="31">
        <f t="shared" si="0"/>
        <v>5046972</v>
      </c>
      <c r="P12" s="31">
        <f t="shared" si="0"/>
        <v>9040737</v>
      </c>
      <c r="Q12" s="31">
        <f t="shared" si="0"/>
        <v>6385917</v>
      </c>
      <c r="R12" s="31">
        <f t="shared" si="0"/>
        <v>20473626</v>
      </c>
      <c r="S12" s="31">
        <f t="shared" si="0"/>
        <v>7277666</v>
      </c>
      <c r="T12" s="31">
        <f t="shared" si="0"/>
        <v>5173917</v>
      </c>
      <c r="U12" s="31">
        <f t="shared" si="0"/>
        <v>6895459</v>
      </c>
      <c r="V12" s="31">
        <f t="shared" si="0"/>
        <v>19347042</v>
      </c>
      <c r="W12" s="31">
        <f t="shared" si="0"/>
        <v>72821353</v>
      </c>
      <c r="X12" s="31">
        <f t="shared" si="0"/>
        <v>2942188</v>
      </c>
      <c r="Y12" s="31">
        <f t="shared" si="0"/>
        <v>69879165</v>
      </c>
      <c r="Z12" s="32">
        <f>+IF(X12&lt;&gt;0,+(Y12/X12)*100,0)</f>
        <v>2375.0747742836284</v>
      </c>
      <c r="AA12" s="33">
        <f>SUM(AA6:AA11)</f>
        <v>2942188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33123350</v>
      </c>
      <c r="F19" s="20">
        <v>31987705</v>
      </c>
      <c r="G19" s="20"/>
      <c r="H19" s="20"/>
      <c r="I19" s="20"/>
      <c r="J19" s="20"/>
      <c r="K19" s="20"/>
      <c r="L19" s="20">
        <v>261384</v>
      </c>
      <c r="M19" s="20"/>
      <c r="N19" s="20">
        <v>261384</v>
      </c>
      <c r="O19" s="20"/>
      <c r="P19" s="20"/>
      <c r="Q19" s="20">
        <v>486736</v>
      </c>
      <c r="R19" s="20">
        <v>486736</v>
      </c>
      <c r="S19" s="20">
        <v>-255773</v>
      </c>
      <c r="T19" s="20">
        <v>128447</v>
      </c>
      <c r="U19" s="20">
        <v>5321082</v>
      </c>
      <c r="V19" s="20">
        <v>5193756</v>
      </c>
      <c r="W19" s="20">
        <v>5941876</v>
      </c>
      <c r="X19" s="20">
        <v>31987705</v>
      </c>
      <c r="Y19" s="20">
        <v>-26045829</v>
      </c>
      <c r="Z19" s="21">
        <v>-81.424500444780264</v>
      </c>
      <c r="AA19" s="22">
        <v>31987705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33123350</v>
      </c>
      <c r="F24" s="37">
        <f t="shared" si="1"/>
        <v>31987705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261384</v>
      </c>
      <c r="M24" s="37">
        <f t="shared" si="1"/>
        <v>0</v>
      </c>
      <c r="N24" s="37">
        <f t="shared" si="1"/>
        <v>261384</v>
      </c>
      <c r="O24" s="37">
        <f t="shared" si="1"/>
        <v>0</v>
      </c>
      <c r="P24" s="37">
        <f t="shared" si="1"/>
        <v>0</v>
      </c>
      <c r="Q24" s="37">
        <f t="shared" si="1"/>
        <v>486736</v>
      </c>
      <c r="R24" s="37">
        <f t="shared" si="1"/>
        <v>486736</v>
      </c>
      <c r="S24" s="37">
        <f t="shared" si="1"/>
        <v>-255773</v>
      </c>
      <c r="T24" s="37">
        <f t="shared" si="1"/>
        <v>128447</v>
      </c>
      <c r="U24" s="37">
        <f t="shared" si="1"/>
        <v>5321082</v>
      </c>
      <c r="V24" s="37">
        <f t="shared" si="1"/>
        <v>5193756</v>
      </c>
      <c r="W24" s="37">
        <f t="shared" si="1"/>
        <v>5941876</v>
      </c>
      <c r="X24" s="37">
        <f t="shared" si="1"/>
        <v>31987705</v>
      </c>
      <c r="Y24" s="37">
        <f t="shared" si="1"/>
        <v>-26045829</v>
      </c>
      <c r="Z24" s="38">
        <f>+IF(X24&lt;&gt;0,+(Y24/X24)*100,0)</f>
        <v>-81.424500444780264</v>
      </c>
      <c r="AA24" s="39">
        <f>SUM(AA15:AA23)</f>
        <v>31987705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82201325</v>
      </c>
      <c r="D25" s="29">
        <f>+D12+D24</f>
        <v>0</v>
      </c>
      <c r="E25" s="30">
        <f t="shared" si="2"/>
        <v>25643538</v>
      </c>
      <c r="F25" s="31">
        <f t="shared" si="2"/>
        <v>34929893</v>
      </c>
      <c r="G25" s="31">
        <f t="shared" si="2"/>
        <v>0</v>
      </c>
      <c r="H25" s="31">
        <f t="shared" si="2"/>
        <v>250229</v>
      </c>
      <c r="I25" s="31">
        <f t="shared" si="2"/>
        <v>8228142</v>
      </c>
      <c r="J25" s="31">
        <f t="shared" si="2"/>
        <v>8478371</v>
      </c>
      <c r="K25" s="31">
        <f t="shared" si="2"/>
        <v>7653291</v>
      </c>
      <c r="L25" s="31">
        <f t="shared" si="2"/>
        <v>8580899</v>
      </c>
      <c r="M25" s="31">
        <f t="shared" si="2"/>
        <v>8549508</v>
      </c>
      <c r="N25" s="31">
        <f t="shared" si="2"/>
        <v>24783698</v>
      </c>
      <c r="O25" s="31">
        <f t="shared" si="2"/>
        <v>5046972</v>
      </c>
      <c r="P25" s="31">
        <f t="shared" si="2"/>
        <v>9040737</v>
      </c>
      <c r="Q25" s="31">
        <f t="shared" si="2"/>
        <v>6872653</v>
      </c>
      <c r="R25" s="31">
        <f t="shared" si="2"/>
        <v>20960362</v>
      </c>
      <c r="S25" s="31">
        <f t="shared" si="2"/>
        <v>7021893</v>
      </c>
      <c r="T25" s="31">
        <f t="shared" si="2"/>
        <v>5302364</v>
      </c>
      <c r="U25" s="31">
        <f t="shared" si="2"/>
        <v>12216541</v>
      </c>
      <c r="V25" s="31">
        <f t="shared" si="2"/>
        <v>24540798</v>
      </c>
      <c r="W25" s="31">
        <f t="shared" si="2"/>
        <v>78763229</v>
      </c>
      <c r="X25" s="31">
        <f t="shared" si="2"/>
        <v>34929893</v>
      </c>
      <c r="Y25" s="31">
        <f t="shared" si="2"/>
        <v>43833336</v>
      </c>
      <c r="Z25" s="32">
        <f>+IF(X25&lt;&gt;0,+(Y25/X25)*100,0)</f>
        <v>125.48946542722017</v>
      </c>
      <c r="AA25" s="33">
        <f>+AA12+AA24</f>
        <v>34929893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67411</v>
      </c>
      <c r="D31" s="18"/>
      <c r="E31" s="19"/>
      <c r="F31" s="20"/>
      <c r="G31" s="20">
        <v>-11250</v>
      </c>
      <c r="H31" s="20">
        <v>-11200</v>
      </c>
      <c r="I31" s="20">
        <v>-25740</v>
      </c>
      <c r="J31" s="20">
        <v>-48190</v>
      </c>
      <c r="K31" s="20">
        <v>-8850</v>
      </c>
      <c r="L31" s="20">
        <v>-42280</v>
      </c>
      <c r="M31" s="20">
        <v>-51300</v>
      </c>
      <c r="N31" s="20">
        <v>-102430</v>
      </c>
      <c r="O31" s="20">
        <v>26400</v>
      </c>
      <c r="P31" s="20">
        <v>14854</v>
      </c>
      <c r="Q31" s="20">
        <v>64800</v>
      </c>
      <c r="R31" s="20">
        <v>106054</v>
      </c>
      <c r="S31" s="20">
        <v>-900</v>
      </c>
      <c r="T31" s="20">
        <v>9620</v>
      </c>
      <c r="U31" s="20">
        <v>88596</v>
      </c>
      <c r="V31" s="20">
        <v>97316</v>
      </c>
      <c r="W31" s="20">
        <v>52750</v>
      </c>
      <c r="X31" s="20"/>
      <c r="Y31" s="20">
        <v>52750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-11250</v>
      </c>
      <c r="H34" s="31">
        <f t="shared" si="3"/>
        <v>-11200</v>
      </c>
      <c r="I34" s="31">
        <f t="shared" si="3"/>
        <v>-25740</v>
      </c>
      <c r="J34" s="31">
        <f t="shared" si="3"/>
        <v>-48190</v>
      </c>
      <c r="K34" s="31">
        <f t="shared" si="3"/>
        <v>-8850</v>
      </c>
      <c r="L34" s="31">
        <f t="shared" si="3"/>
        <v>-42280</v>
      </c>
      <c r="M34" s="31">
        <f t="shared" si="3"/>
        <v>-51300</v>
      </c>
      <c r="N34" s="31">
        <f t="shared" si="3"/>
        <v>-102430</v>
      </c>
      <c r="O34" s="31">
        <f t="shared" si="3"/>
        <v>26400</v>
      </c>
      <c r="P34" s="31">
        <f t="shared" si="3"/>
        <v>14854</v>
      </c>
      <c r="Q34" s="31">
        <f t="shared" si="3"/>
        <v>64800</v>
      </c>
      <c r="R34" s="31">
        <f t="shared" si="3"/>
        <v>106054</v>
      </c>
      <c r="S34" s="31">
        <f t="shared" si="3"/>
        <v>-900</v>
      </c>
      <c r="T34" s="31">
        <f t="shared" si="3"/>
        <v>9620</v>
      </c>
      <c r="U34" s="31">
        <f t="shared" si="3"/>
        <v>88596</v>
      </c>
      <c r="V34" s="31">
        <f t="shared" si="3"/>
        <v>97316</v>
      </c>
      <c r="W34" s="31">
        <f t="shared" si="3"/>
        <v>52750</v>
      </c>
      <c r="X34" s="31">
        <f t="shared" si="3"/>
        <v>0</v>
      </c>
      <c r="Y34" s="31">
        <f t="shared" si="3"/>
        <v>52750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-11250</v>
      </c>
      <c r="H40" s="31">
        <f t="shared" si="5"/>
        <v>-11200</v>
      </c>
      <c r="I40" s="31">
        <f t="shared" si="5"/>
        <v>-25740</v>
      </c>
      <c r="J40" s="31">
        <f t="shared" si="5"/>
        <v>-48190</v>
      </c>
      <c r="K40" s="31">
        <f t="shared" si="5"/>
        <v>-8850</v>
      </c>
      <c r="L40" s="31">
        <f t="shared" si="5"/>
        <v>-42280</v>
      </c>
      <c r="M40" s="31">
        <f t="shared" si="5"/>
        <v>-51300</v>
      </c>
      <c r="N40" s="31">
        <f t="shared" si="5"/>
        <v>-102430</v>
      </c>
      <c r="O40" s="31">
        <f t="shared" si="5"/>
        <v>26400</v>
      </c>
      <c r="P40" s="31">
        <f t="shared" si="5"/>
        <v>14854</v>
      </c>
      <c r="Q40" s="31">
        <f t="shared" si="5"/>
        <v>64800</v>
      </c>
      <c r="R40" s="31">
        <f t="shared" si="5"/>
        <v>106054</v>
      </c>
      <c r="S40" s="31">
        <f t="shared" si="5"/>
        <v>-900</v>
      </c>
      <c r="T40" s="31">
        <f t="shared" si="5"/>
        <v>9620</v>
      </c>
      <c r="U40" s="31">
        <f t="shared" si="5"/>
        <v>88596</v>
      </c>
      <c r="V40" s="31">
        <f t="shared" si="5"/>
        <v>97316</v>
      </c>
      <c r="W40" s="31">
        <f t="shared" si="5"/>
        <v>52750</v>
      </c>
      <c r="X40" s="31">
        <f t="shared" si="5"/>
        <v>0</v>
      </c>
      <c r="Y40" s="31">
        <f t="shared" si="5"/>
        <v>52750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82133914</v>
      </c>
      <c r="D42" s="43">
        <f>+D25-D40</f>
        <v>0</v>
      </c>
      <c r="E42" s="44">
        <f t="shared" si="6"/>
        <v>25643538</v>
      </c>
      <c r="F42" s="45">
        <f t="shared" si="6"/>
        <v>34929893</v>
      </c>
      <c r="G42" s="45">
        <f t="shared" si="6"/>
        <v>11250</v>
      </c>
      <c r="H42" s="45">
        <f t="shared" si="6"/>
        <v>261429</v>
      </c>
      <c r="I42" s="45">
        <f t="shared" si="6"/>
        <v>8253882</v>
      </c>
      <c r="J42" s="45">
        <f t="shared" si="6"/>
        <v>8526561</v>
      </c>
      <c r="K42" s="45">
        <f t="shared" si="6"/>
        <v>7662141</v>
      </c>
      <c r="L42" s="45">
        <f t="shared" si="6"/>
        <v>8623179</v>
      </c>
      <c r="M42" s="45">
        <f t="shared" si="6"/>
        <v>8600808</v>
      </c>
      <c r="N42" s="45">
        <f t="shared" si="6"/>
        <v>24886128</v>
      </c>
      <c r="O42" s="45">
        <f t="shared" si="6"/>
        <v>5020572</v>
      </c>
      <c r="P42" s="45">
        <f t="shared" si="6"/>
        <v>9025883</v>
      </c>
      <c r="Q42" s="45">
        <f t="shared" si="6"/>
        <v>6807853</v>
      </c>
      <c r="R42" s="45">
        <f t="shared" si="6"/>
        <v>20854308</v>
      </c>
      <c r="S42" s="45">
        <f t="shared" si="6"/>
        <v>7022793</v>
      </c>
      <c r="T42" s="45">
        <f t="shared" si="6"/>
        <v>5292744</v>
      </c>
      <c r="U42" s="45">
        <f t="shared" si="6"/>
        <v>12127945</v>
      </c>
      <c r="V42" s="45">
        <f t="shared" si="6"/>
        <v>24443482</v>
      </c>
      <c r="W42" s="45">
        <f t="shared" si="6"/>
        <v>78710479</v>
      </c>
      <c r="X42" s="45">
        <f t="shared" si="6"/>
        <v>34929893</v>
      </c>
      <c r="Y42" s="45">
        <f t="shared" si="6"/>
        <v>43780586</v>
      </c>
      <c r="Z42" s="46">
        <f>+IF(X42&lt;&gt;0,+(Y42/X42)*100,0)</f>
        <v>125.33844864626411</v>
      </c>
      <c r="AA42" s="47">
        <f>+AA25-AA40</f>
        <v>34929893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-23400722</v>
      </c>
      <c r="D19" s="18"/>
      <c r="E19" s="19">
        <v>13478262</v>
      </c>
      <c r="F19" s="20">
        <v>29726088</v>
      </c>
      <c r="G19" s="20"/>
      <c r="H19" s="20">
        <v>3327697</v>
      </c>
      <c r="I19" s="20"/>
      <c r="J19" s="20">
        <v>3327697</v>
      </c>
      <c r="K19" s="20">
        <v>2607767</v>
      </c>
      <c r="L19" s="20"/>
      <c r="M19" s="20">
        <v>2623041</v>
      </c>
      <c r="N19" s="20">
        <v>5230808</v>
      </c>
      <c r="O19" s="20"/>
      <c r="P19" s="20">
        <v>1492391</v>
      </c>
      <c r="Q19" s="20"/>
      <c r="R19" s="20">
        <v>1492391</v>
      </c>
      <c r="S19" s="20">
        <v>8084057</v>
      </c>
      <c r="T19" s="20">
        <v>4315693</v>
      </c>
      <c r="U19" s="20">
        <v>2921407</v>
      </c>
      <c r="V19" s="20">
        <v>15321157</v>
      </c>
      <c r="W19" s="20">
        <v>25372053</v>
      </c>
      <c r="X19" s="20">
        <v>29726088</v>
      </c>
      <c r="Y19" s="20">
        <v>-4354035</v>
      </c>
      <c r="Z19" s="21">
        <v>-14.64718465477193</v>
      </c>
      <c r="AA19" s="22">
        <v>29726088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-23400722</v>
      </c>
      <c r="D24" s="29">
        <f>SUM(D15:D23)</f>
        <v>0</v>
      </c>
      <c r="E24" s="36">
        <f t="shared" si="1"/>
        <v>13478262</v>
      </c>
      <c r="F24" s="37">
        <f t="shared" si="1"/>
        <v>29726088</v>
      </c>
      <c r="G24" s="37">
        <f t="shared" si="1"/>
        <v>0</v>
      </c>
      <c r="H24" s="37">
        <f t="shared" si="1"/>
        <v>3327697</v>
      </c>
      <c r="I24" s="37">
        <f t="shared" si="1"/>
        <v>0</v>
      </c>
      <c r="J24" s="37">
        <f t="shared" si="1"/>
        <v>3327697</v>
      </c>
      <c r="K24" s="37">
        <f t="shared" si="1"/>
        <v>2607767</v>
      </c>
      <c r="L24" s="37">
        <f t="shared" si="1"/>
        <v>0</v>
      </c>
      <c r="M24" s="37">
        <f t="shared" si="1"/>
        <v>2623041</v>
      </c>
      <c r="N24" s="37">
        <f t="shared" si="1"/>
        <v>5230808</v>
      </c>
      <c r="O24" s="37">
        <f t="shared" si="1"/>
        <v>0</v>
      </c>
      <c r="P24" s="37">
        <f t="shared" si="1"/>
        <v>1492391</v>
      </c>
      <c r="Q24" s="37">
        <f t="shared" si="1"/>
        <v>0</v>
      </c>
      <c r="R24" s="37">
        <f t="shared" si="1"/>
        <v>1492391</v>
      </c>
      <c r="S24" s="37">
        <f t="shared" si="1"/>
        <v>8084057</v>
      </c>
      <c r="T24" s="37">
        <f t="shared" si="1"/>
        <v>4315693</v>
      </c>
      <c r="U24" s="37">
        <f t="shared" si="1"/>
        <v>2921407</v>
      </c>
      <c r="V24" s="37">
        <f t="shared" si="1"/>
        <v>15321157</v>
      </c>
      <c r="W24" s="37">
        <f t="shared" si="1"/>
        <v>25372053</v>
      </c>
      <c r="X24" s="37">
        <f t="shared" si="1"/>
        <v>29726088</v>
      </c>
      <c r="Y24" s="37">
        <f t="shared" si="1"/>
        <v>-4354035</v>
      </c>
      <c r="Z24" s="38">
        <f>+IF(X24&lt;&gt;0,+(Y24/X24)*100,0)</f>
        <v>-14.64718465477193</v>
      </c>
      <c r="AA24" s="39">
        <f>SUM(AA15:AA23)</f>
        <v>29726088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-23400722</v>
      </c>
      <c r="D25" s="29">
        <f>+D12+D24</f>
        <v>0</v>
      </c>
      <c r="E25" s="30">
        <f t="shared" si="2"/>
        <v>13478262</v>
      </c>
      <c r="F25" s="31">
        <f t="shared" si="2"/>
        <v>29726088</v>
      </c>
      <c r="G25" s="31">
        <f t="shared" si="2"/>
        <v>0</v>
      </c>
      <c r="H25" s="31">
        <f t="shared" si="2"/>
        <v>3327697</v>
      </c>
      <c r="I25" s="31">
        <f t="shared" si="2"/>
        <v>0</v>
      </c>
      <c r="J25" s="31">
        <f t="shared" si="2"/>
        <v>3327697</v>
      </c>
      <c r="K25" s="31">
        <f t="shared" si="2"/>
        <v>2607767</v>
      </c>
      <c r="L25" s="31">
        <f t="shared" si="2"/>
        <v>0</v>
      </c>
      <c r="M25" s="31">
        <f t="shared" si="2"/>
        <v>2623041</v>
      </c>
      <c r="N25" s="31">
        <f t="shared" si="2"/>
        <v>5230808</v>
      </c>
      <c r="O25" s="31">
        <f t="shared" si="2"/>
        <v>0</v>
      </c>
      <c r="P25" s="31">
        <f t="shared" si="2"/>
        <v>1492391</v>
      </c>
      <c r="Q25" s="31">
        <f t="shared" si="2"/>
        <v>0</v>
      </c>
      <c r="R25" s="31">
        <f t="shared" si="2"/>
        <v>1492391</v>
      </c>
      <c r="S25" s="31">
        <f t="shared" si="2"/>
        <v>8084057</v>
      </c>
      <c r="T25" s="31">
        <f t="shared" si="2"/>
        <v>4315693</v>
      </c>
      <c r="U25" s="31">
        <f t="shared" si="2"/>
        <v>2921407</v>
      </c>
      <c r="V25" s="31">
        <f t="shared" si="2"/>
        <v>15321157</v>
      </c>
      <c r="W25" s="31">
        <f t="shared" si="2"/>
        <v>25372053</v>
      </c>
      <c r="X25" s="31">
        <f t="shared" si="2"/>
        <v>29726088</v>
      </c>
      <c r="Y25" s="31">
        <f t="shared" si="2"/>
        <v>-4354035</v>
      </c>
      <c r="Z25" s="32">
        <f>+IF(X25&lt;&gt;0,+(Y25/X25)*100,0)</f>
        <v>-14.64718465477193</v>
      </c>
      <c r="AA25" s="33">
        <f>+AA12+AA24</f>
        <v>29726088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-23400722</v>
      </c>
      <c r="D42" s="43">
        <f>+D25-D40</f>
        <v>0</v>
      </c>
      <c r="E42" s="44">
        <f t="shared" si="6"/>
        <v>13478262</v>
      </c>
      <c r="F42" s="45">
        <f t="shared" si="6"/>
        <v>29726088</v>
      </c>
      <c r="G42" s="45">
        <f t="shared" si="6"/>
        <v>0</v>
      </c>
      <c r="H42" s="45">
        <f t="shared" si="6"/>
        <v>3327697</v>
      </c>
      <c r="I42" s="45">
        <f t="shared" si="6"/>
        <v>0</v>
      </c>
      <c r="J42" s="45">
        <f t="shared" si="6"/>
        <v>3327697</v>
      </c>
      <c r="K42" s="45">
        <f t="shared" si="6"/>
        <v>2607767</v>
      </c>
      <c r="L42" s="45">
        <f t="shared" si="6"/>
        <v>0</v>
      </c>
      <c r="M42" s="45">
        <f t="shared" si="6"/>
        <v>2623041</v>
      </c>
      <c r="N42" s="45">
        <f t="shared" si="6"/>
        <v>5230808</v>
      </c>
      <c r="O42" s="45">
        <f t="shared" si="6"/>
        <v>0</v>
      </c>
      <c r="P42" s="45">
        <f t="shared" si="6"/>
        <v>1492391</v>
      </c>
      <c r="Q42" s="45">
        <f t="shared" si="6"/>
        <v>0</v>
      </c>
      <c r="R42" s="45">
        <f t="shared" si="6"/>
        <v>1492391</v>
      </c>
      <c r="S42" s="45">
        <f t="shared" si="6"/>
        <v>8084057</v>
      </c>
      <c r="T42" s="45">
        <f t="shared" si="6"/>
        <v>4315693</v>
      </c>
      <c r="U42" s="45">
        <f t="shared" si="6"/>
        <v>2921407</v>
      </c>
      <c r="V42" s="45">
        <f t="shared" si="6"/>
        <v>15321157</v>
      </c>
      <c r="W42" s="45">
        <f t="shared" si="6"/>
        <v>25372053</v>
      </c>
      <c r="X42" s="45">
        <f t="shared" si="6"/>
        <v>29726088</v>
      </c>
      <c r="Y42" s="45">
        <f t="shared" si="6"/>
        <v>-4354035</v>
      </c>
      <c r="Z42" s="46">
        <f>+IF(X42&lt;&gt;0,+(Y42/X42)*100,0)</f>
        <v>-14.64718465477193</v>
      </c>
      <c r="AA42" s="47">
        <f>+AA25-AA40</f>
        <v>29726088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-17793186</v>
      </c>
      <c r="D6" s="18">
        <v>-21280219</v>
      </c>
      <c r="E6" s="19">
        <v>-8602197</v>
      </c>
      <c r="F6" s="20">
        <v>-5730985</v>
      </c>
      <c r="G6" s="20">
        <v>-19180042</v>
      </c>
      <c r="H6" s="20">
        <v>-147994</v>
      </c>
      <c r="I6" s="20">
        <v>-29950</v>
      </c>
      <c r="J6" s="20">
        <v>-19357986</v>
      </c>
      <c r="K6" s="20">
        <v>-29998</v>
      </c>
      <c r="L6" s="20">
        <v>1751375</v>
      </c>
      <c r="M6" s="20">
        <v>-2752662</v>
      </c>
      <c r="N6" s="20">
        <v>-1031285</v>
      </c>
      <c r="O6" s="20">
        <v>-51816</v>
      </c>
      <c r="P6" s="20">
        <v>-30340</v>
      </c>
      <c r="Q6" s="20">
        <v>14000000</v>
      </c>
      <c r="R6" s="20">
        <v>13917844</v>
      </c>
      <c r="S6" s="20"/>
      <c r="T6" s="20">
        <v>-5187506</v>
      </c>
      <c r="U6" s="20">
        <v>-8945690</v>
      </c>
      <c r="V6" s="20">
        <v>-14133196</v>
      </c>
      <c r="W6" s="20">
        <v>-20604623</v>
      </c>
      <c r="X6" s="20">
        <v>-5730985</v>
      </c>
      <c r="Y6" s="20">
        <v>-14873638</v>
      </c>
      <c r="Z6" s="21">
        <v>259.53022037223968</v>
      </c>
      <c r="AA6" s="22">
        <v>-5730985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1800204</v>
      </c>
      <c r="D9" s="18">
        <v>2113013</v>
      </c>
      <c r="E9" s="19"/>
      <c r="F9" s="20"/>
      <c r="G9" s="20">
        <v>1981099</v>
      </c>
      <c r="H9" s="20"/>
      <c r="I9" s="20"/>
      <c r="J9" s="20">
        <v>1981099</v>
      </c>
      <c r="K9" s="20"/>
      <c r="L9" s="20"/>
      <c r="M9" s="20">
        <v>75801</v>
      </c>
      <c r="N9" s="20">
        <v>75801</v>
      </c>
      <c r="O9" s="20">
        <v>2880</v>
      </c>
      <c r="P9" s="20">
        <v>3101</v>
      </c>
      <c r="Q9" s="20"/>
      <c r="R9" s="20">
        <v>5981</v>
      </c>
      <c r="S9" s="20"/>
      <c r="T9" s="20"/>
      <c r="U9" s="20">
        <v>50132</v>
      </c>
      <c r="V9" s="20">
        <v>50132</v>
      </c>
      <c r="W9" s="20">
        <v>2113013</v>
      </c>
      <c r="X9" s="20"/>
      <c r="Y9" s="20">
        <v>2113013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-15992982</v>
      </c>
      <c r="D12" s="29">
        <f>SUM(D6:D11)</f>
        <v>-19167206</v>
      </c>
      <c r="E12" s="30">
        <f t="shared" si="0"/>
        <v>-8602197</v>
      </c>
      <c r="F12" s="31">
        <f t="shared" si="0"/>
        <v>-5730985</v>
      </c>
      <c r="G12" s="31">
        <f t="shared" si="0"/>
        <v>-17198943</v>
      </c>
      <c r="H12" s="31">
        <f t="shared" si="0"/>
        <v>-147994</v>
      </c>
      <c r="I12" s="31">
        <f t="shared" si="0"/>
        <v>-29950</v>
      </c>
      <c r="J12" s="31">
        <f t="shared" si="0"/>
        <v>-17376887</v>
      </c>
      <c r="K12" s="31">
        <f t="shared" si="0"/>
        <v>-29998</v>
      </c>
      <c r="L12" s="31">
        <f t="shared" si="0"/>
        <v>1751375</v>
      </c>
      <c r="M12" s="31">
        <f t="shared" si="0"/>
        <v>-2676861</v>
      </c>
      <c r="N12" s="31">
        <f t="shared" si="0"/>
        <v>-955484</v>
      </c>
      <c r="O12" s="31">
        <f t="shared" si="0"/>
        <v>-48936</v>
      </c>
      <c r="P12" s="31">
        <f t="shared" si="0"/>
        <v>-27239</v>
      </c>
      <c r="Q12" s="31">
        <f t="shared" si="0"/>
        <v>14000000</v>
      </c>
      <c r="R12" s="31">
        <f t="shared" si="0"/>
        <v>13923825</v>
      </c>
      <c r="S12" s="31">
        <f t="shared" si="0"/>
        <v>0</v>
      </c>
      <c r="T12" s="31">
        <f t="shared" si="0"/>
        <v>-5187506</v>
      </c>
      <c r="U12" s="31">
        <f t="shared" si="0"/>
        <v>-8895558</v>
      </c>
      <c r="V12" s="31">
        <f t="shared" si="0"/>
        <v>-14083064</v>
      </c>
      <c r="W12" s="31">
        <f t="shared" si="0"/>
        <v>-18491610</v>
      </c>
      <c r="X12" s="31">
        <f t="shared" si="0"/>
        <v>-5730985</v>
      </c>
      <c r="Y12" s="31">
        <f t="shared" si="0"/>
        <v>-12760625</v>
      </c>
      <c r="Z12" s="32">
        <f>+IF(X12&lt;&gt;0,+(Y12/X12)*100,0)</f>
        <v>222.6602407788539</v>
      </c>
      <c r="AA12" s="33">
        <f>SUM(AA6:AA11)</f>
        <v>-5730985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5032291</v>
      </c>
      <c r="D19" s="18">
        <v>6290804</v>
      </c>
      <c r="E19" s="19">
        <v>1400000</v>
      </c>
      <c r="F19" s="20">
        <v>1400000</v>
      </c>
      <c r="G19" s="20">
        <v>6394006</v>
      </c>
      <c r="H19" s="20">
        <v>-155750</v>
      </c>
      <c r="I19" s="20"/>
      <c r="J19" s="20">
        <v>6238256</v>
      </c>
      <c r="K19" s="20"/>
      <c r="L19" s="20"/>
      <c r="M19" s="20">
        <v>6109</v>
      </c>
      <c r="N19" s="20">
        <v>6109</v>
      </c>
      <c r="O19" s="20">
        <v>19199</v>
      </c>
      <c r="P19" s="20">
        <v>27239</v>
      </c>
      <c r="Q19" s="20"/>
      <c r="R19" s="20">
        <v>46438</v>
      </c>
      <c r="S19" s="20"/>
      <c r="T19" s="20"/>
      <c r="U19" s="20"/>
      <c r="V19" s="20"/>
      <c r="W19" s="20">
        <v>6290803</v>
      </c>
      <c r="X19" s="20">
        <v>1400000</v>
      </c>
      <c r="Y19" s="20">
        <v>4890803</v>
      </c>
      <c r="Z19" s="21">
        <v>349.34307142857142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81133</v>
      </c>
      <c r="D22" s="18">
        <v>81133</v>
      </c>
      <c r="E22" s="19">
        <v>-11664</v>
      </c>
      <c r="F22" s="20">
        <v>-11664</v>
      </c>
      <c r="G22" s="20"/>
      <c r="H22" s="20">
        <v>6</v>
      </c>
      <c r="I22" s="20"/>
      <c r="J22" s="20">
        <v>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</v>
      </c>
      <c r="X22" s="20">
        <v>-11664</v>
      </c>
      <c r="Y22" s="20">
        <v>11670</v>
      </c>
      <c r="Z22" s="21">
        <v>-100.05144032921811</v>
      </c>
      <c r="AA22" s="22">
        <v>-11664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5113424</v>
      </c>
      <c r="D24" s="29">
        <f>SUM(D15:D23)</f>
        <v>6371937</v>
      </c>
      <c r="E24" s="36">
        <f t="shared" si="1"/>
        <v>1388336</v>
      </c>
      <c r="F24" s="37">
        <f t="shared" si="1"/>
        <v>1388336</v>
      </c>
      <c r="G24" s="37">
        <f t="shared" si="1"/>
        <v>6394006</v>
      </c>
      <c r="H24" s="37">
        <f t="shared" si="1"/>
        <v>-155744</v>
      </c>
      <c r="I24" s="37">
        <f t="shared" si="1"/>
        <v>0</v>
      </c>
      <c r="J24" s="37">
        <f t="shared" si="1"/>
        <v>6238262</v>
      </c>
      <c r="K24" s="37">
        <f t="shared" si="1"/>
        <v>0</v>
      </c>
      <c r="L24" s="37">
        <f t="shared" si="1"/>
        <v>0</v>
      </c>
      <c r="M24" s="37">
        <f t="shared" si="1"/>
        <v>6109</v>
      </c>
      <c r="N24" s="37">
        <f t="shared" si="1"/>
        <v>6109</v>
      </c>
      <c r="O24" s="37">
        <f t="shared" si="1"/>
        <v>19199</v>
      </c>
      <c r="P24" s="37">
        <f t="shared" si="1"/>
        <v>27239</v>
      </c>
      <c r="Q24" s="37">
        <f t="shared" si="1"/>
        <v>0</v>
      </c>
      <c r="R24" s="37">
        <f t="shared" si="1"/>
        <v>46438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6290809</v>
      </c>
      <c r="X24" s="37">
        <f t="shared" si="1"/>
        <v>1388336</v>
      </c>
      <c r="Y24" s="37">
        <f t="shared" si="1"/>
        <v>4902473</v>
      </c>
      <c r="Z24" s="38">
        <f>+IF(X24&lt;&gt;0,+(Y24/X24)*100,0)</f>
        <v>353.11862546242406</v>
      </c>
      <c r="AA24" s="39">
        <f>SUM(AA15:AA23)</f>
        <v>1388336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-10879558</v>
      </c>
      <c r="D25" s="29">
        <f>+D12+D24</f>
        <v>-12795269</v>
      </c>
      <c r="E25" s="30">
        <f t="shared" si="2"/>
        <v>-7213861</v>
      </c>
      <c r="F25" s="31">
        <f t="shared" si="2"/>
        <v>-4342649</v>
      </c>
      <c r="G25" s="31">
        <f t="shared" si="2"/>
        <v>-10804937</v>
      </c>
      <c r="H25" s="31">
        <f t="shared" si="2"/>
        <v>-303738</v>
      </c>
      <c r="I25" s="31">
        <f t="shared" si="2"/>
        <v>-29950</v>
      </c>
      <c r="J25" s="31">
        <f t="shared" si="2"/>
        <v>-11138625</v>
      </c>
      <c r="K25" s="31">
        <f t="shared" si="2"/>
        <v>-29998</v>
      </c>
      <c r="L25" s="31">
        <f t="shared" si="2"/>
        <v>1751375</v>
      </c>
      <c r="M25" s="31">
        <f t="shared" si="2"/>
        <v>-2670752</v>
      </c>
      <c r="N25" s="31">
        <f t="shared" si="2"/>
        <v>-949375</v>
      </c>
      <c r="O25" s="31">
        <f t="shared" si="2"/>
        <v>-29737</v>
      </c>
      <c r="P25" s="31">
        <f t="shared" si="2"/>
        <v>0</v>
      </c>
      <c r="Q25" s="31">
        <f t="shared" si="2"/>
        <v>14000000</v>
      </c>
      <c r="R25" s="31">
        <f t="shared" si="2"/>
        <v>13970263</v>
      </c>
      <c r="S25" s="31">
        <f t="shared" si="2"/>
        <v>0</v>
      </c>
      <c r="T25" s="31">
        <f t="shared" si="2"/>
        <v>-5187506</v>
      </c>
      <c r="U25" s="31">
        <f t="shared" si="2"/>
        <v>-8895558</v>
      </c>
      <c r="V25" s="31">
        <f t="shared" si="2"/>
        <v>-14083064</v>
      </c>
      <c r="W25" s="31">
        <f t="shared" si="2"/>
        <v>-12200801</v>
      </c>
      <c r="X25" s="31">
        <f t="shared" si="2"/>
        <v>-4342649</v>
      </c>
      <c r="Y25" s="31">
        <f t="shared" si="2"/>
        <v>-7858152</v>
      </c>
      <c r="Z25" s="32">
        <f>+IF(X25&lt;&gt;0,+(Y25/X25)*100,0)</f>
        <v>180.95296212058585</v>
      </c>
      <c r="AA25" s="33">
        <f>+AA12+AA24</f>
        <v>-4342649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36293995</v>
      </c>
      <c r="D32" s="18">
        <v>36383335</v>
      </c>
      <c r="E32" s="19"/>
      <c r="F32" s="20"/>
      <c r="G32" s="20">
        <v>36294035</v>
      </c>
      <c r="H32" s="20">
        <v>-40</v>
      </c>
      <c r="I32" s="20"/>
      <c r="J32" s="20">
        <v>36293995</v>
      </c>
      <c r="K32" s="20"/>
      <c r="L32" s="20">
        <v>2000000</v>
      </c>
      <c r="M32" s="20">
        <v>-2083870</v>
      </c>
      <c r="N32" s="20">
        <v>-83870</v>
      </c>
      <c r="O32" s="20"/>
      <c r="P32" s="20"/>
      <c r="Q32" s="20">
        <v>14000000</v>
      </c>
      <c r="R32" s="20">
        <v>14000000</v>
      </c>
      <c r="S32" s="20"/>
      <c r="T32" s="20">
        <v>-5187506</v>
      </c>
      <c r="U32" s="20">
        <v>-8423216</v>
      </c>
      <c r="V32" s="20">
        <v>-13610722</v>
      </c>
      <c r="W32" s="20">
        <v>36599403</v>
      </c>
      <c r="X32" s="20"/>
      <c r="Y32" s="20">
        <v>36599403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36293995</v>
      </c>
      <c r="D34" s="29">
        <f>SUM(D29:D33)</f>
        <v>36383335</v>
      </c>
      <c r="E34" s="30">
        <f t="shared" si="3"/>
        <v>0</v>
      </c>
      <c r="F34" s="31">
        <f t="shared" si="3"/>
        <v>0</v>
      </c>
      <c r="G34" s="31">
        <f t="shared" si="3"/>
        <v>36294035</v>
      </c>
      <c r="H34" s="31">
        <f t="shared" si="3"/>
        <v>-40</v>
      </c>
      <c r="I34" s="31">
        <f t="shared" si="3"/>
        <v>0</v>
      </c>
      <c r="J34" s="31">
        <f t="shared" si="3"/>
        <v>36293995</v>
      </c>
      <c r="K34" s="31">
        <f t="shared" si="3"/>
        <v>0</v>
      </c>
      <c r="L34" s="31">
        <f t="shared" si="3"/>
        <v>2000000</v>
      </c>
      <c r="M34" s="31">
        <f t="shared" si="3"/>
        <v>-2083870</v>
      </c>
      <c r="N34" s="31">
        <f t="shared" si="3"/>
        <v>-83870</v>
      </c>
      <c r="O34" s="31">
        <f t="shared" si="3"/>
        <v>0</v>
      </c>
      <c r="P34" s="31">
        <f t="shared" si="3"/>
        <v>0</v>
      </c>
      <c r="Q34" s="31">
        <f t="shared" si="3"/>
        <v>14000000</v>
      </c>
      <c r="R34" s="31">
        <f t="shared" si="3"/>
        <v>14000000</v>
      </c>
      <c r="S34" s="31">
        <f t="shared" si="3"/>
        <v>0</v>
      </c>
      <c r="T34" s="31">
        <f t="shared" si="3"/>
        <v>-5187506</v>
      </c>
      <c r="U34" s="31">
        <f t="shared" si="3"/>
        <v>-8423216</v>
      </c>
      <c r="V34" s="31">
        <f t="shared" si="3"/>
        <v>-13610722</v>
      </c>
      <c r="W34" s="31">
        <f t="shared" si="3"/>
        <v>36599403</v>
      </c>
      <c r="X34" s="31">
        <f t="shared" si="3"/>
        <v>0</v>
      </c>
      <c r="Y34" s="31">
        <f t="shared" si="3"/>
        <v>36599403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36293995</v>
      </c>
      <c r="D40" s="29">
        <f>+D34+D39</f>
        <v>36383335</v>
      </c>
      <c r="E40" s="30">
        <f t="shared" si="5"/>
        <v>0</v>
      </c>
      <c r="F40" s="31">
        <f t="shared" si="5"/>
        <v>0</v>
      </c>
      <c r="G40" s="31">
        <f t="shared" si="5"/>
        <v>36294035</v>
      </c>
      <c r="H40" s="31">
        <f t="shared" si="5"/>
        <v>-40</v>
      </c>
      <c r="I40" s="31">
        <f t="shared" si="5"/>
        <v>0</v>
      </c>
      <c r="J40" s="31">
        <f t="shared" si="5"/>
        <v>36293995</v>
      </c>
      <c r="K40" s="31">
        <f t="shared" si="5"/>
        <v>0</v>
      </c>
      <c r="L40" s="31">
        <f t="shared" si="5"/>
        <v>2000000</v>
      </c>
      <c r="M40" s="31">
        <f t="shared" si="5"/>
        <v>-2083870</v>
      </c>
      <c r="N40" s="31">
        <f t="shared" si="5"/>
        <v>-83870</v>
      </c>
      <c r="O40" s="31">
        <f t="shared" si="5"/>
        <v>0</v>
      </c>
      <c r="P40" s="31">
        <f t="shared" si="5"/>
        <v>0</v>
      </c>
      <c r="Q40" s="31">
        <f t="shared" si="5"/>
        <v>14000000</v>
      </c>
      <c r="R40" s="31">
        <f t="shared" si="5"/>
        <v>14000000</v>
      </c>
      <c r="S40" s="31">
        <f t="shared" si="5"/>
        <v>0</v>
      </c>
      <c r="T40" s="31">
        <f t="shared" si="5"/>
        <v>-5187506</v>
      </c>
      <c r="U40" s="31">
        <f t="shared" si="5"/>
        <v>-8423216</v>
      </c>
      <c r="V40" s="31">
        <f t="shared" si="5"/>
        <v>-13610722</v>
      </c>
      <c r="W40" s="31">
        <f t="shared" si="5"/>
        <v>36599403</v>
      </c>
      <c r="X40" s="31">
        <f t="shared" si="5"/>
        <v>0</v>
      </c>
      <c r="Y40" s="31">
        <f t="shared" si="5"/>
        <v>36599403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-47173553</v>
      </c>
      <c r="D42" s="43">
        <f>+D25-D40</f>
        <v>-49178604</v>
      </c>
      <c r="E42" s="44">
        <f t="shared" si="6"/>
        <v>-7213861</v>
      </c>
      <c r="F42" s="45">
        <f t="shared" si="6"/>
        <v>-4342649</v>
      </c>
      <c r="G42" s="45">
        <f t="shared" si="6"/>
        <v>-47098972</v>
      </c>
      <c r="H42" s="45">
        <f t="shared" si="6"/>
        <v>-303698</v>
      </c>
      <c r="I42" s="45">
        <f t="shared" si="6"/>
        <v>-29950</v>
      </c>
      <c r="J42" s="45">
        <f t="shared" si="6"/>
        <v>-47432620</v>
      </c>
      <c r="K42" s="45">
        <f t="shared" si="6"/>
        <v>-29998</v>
      </c>
      <c r="L42" s="45">
        <f t="shared" si="6"/>
        <v>-248625</v>
      </c>
      <c r="M42" s="45">
        <f t="shared" si="6"/>
        <v>-586882</v>
      </c>
      <c r="N42" s="45">
        <f t="shared" si="6"/>
        <v>-865505</v>
      </c>
      <c r="O42" s="45">
        <f t="shared" si="6"/>
        <v>-29737</v>
      </c>
      <c r="P42" s="45">
        <f t="shared" si="6"/>
        <v>0</v>
      </c>
      <c r="Q42" s="45">
        <f t="shared" si="6"/>
        <v>0</v>
      </c>
      <c r="R42" s="45">
        <f t="shared" si="6"/>
        <v>-29737</v>
      </c>
      <c r="S42" s="45">
        <f t="shared" si="6"/>
        <v>0</v>
      </c>
      <c r="T42" s="45">
        <f t="shared" si="6"/>
        <v>0</v>
      </c>
      <c r="U42" s="45">
        <f t="shared" si="6"/>
        <v>-472342</v>
      </c>
      <c r="V42" s="45">
        <f t="shared" si="6"/>
        <v>-472342</v>
      </c>
      <c r="W42" s="45">
        <f t="shared" si="6"/>
        <v>-48800204</v>
      </c>
      <c r="X42" s="45">
        <f t="shared" si="6"/>
        <v>-4342649</v>
      </c>
      <c r="Y42" s="45">
        <f t="shared" si="6"/>
        <v>-44457555</v>
      </c>
      <c r="Z42" s="46">
        <f>+IF(X42&lt;&gt;0,+(Y42/X42)*100,0)</f>
        <v>1023.7427662240259</v>
      </c>
      <c r="AA42" s="47">
        <f>+AA25-AA40</f>
        <v>-4342649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-7213861</v>
      </c>
      <c r="F45" s="20">
        <v>-4342649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-4342649</v>
      </c>
      <c r="Y45" s="20">
        <v>4342649</v>
      </c>
      <c r="Z45" s="48">
        <v>-100</v>
      </c>
      <c r="AA45" s="22">
        <v>-4342649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-7213861</v>
      </c>
      <c r="F48" s="53">
        <f t="shared" si="7"/>
        <v>-4342649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-4342649</v>
      </c>
      <c r="Y48" s="53">
        <f t="shared" si="7"/>
        <v>4342649</v>
      </c>
      <c r="Z48" s="54">
        <f>+IF(X48&lt;&gt;0,+(Y48/X48)*100,0)</f>
        <v>-100</v>
      </c>
      <c r="AA48" s="55">
        <f>SUM(AA45:AA47)</f>
        <v>-4342649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6506318</v>
      </c>
      <c r="D8" s="18"/>
      <c r="E8" s="19">
        <v>-36085086</v>
      </c>
      <c r="F8" s="20"/>
      <c r="G8" s="20">
        <v>-21253</v>
      </c>
      <c r="H8" s="20">
        <v>-28020</v>
      </c>
      <c r="I8" s="20">
        <v>23660</v>
      </c>
      <c r="J8" s="20">
        <v>-25613</v>
      </c>
      <c r="K8" s="20">
        <v>-7580</v>
      </c>
      <c r="L8" s="20">
        <v>-168224</v>
      </c>
      <c r="M8" s="20">
        <v>-25225</v>
      </c>
      <c r="N8" s="20">
        <v>-201029</v>
      </c>
      <c r="O8" s="20">
        <v>2004</v>
      </c>
      <c r="P8" s="20">
        <v>17972</v>
      </c>
      <c r="Q8" s="20">
        <v>40098</v>
      </c>
      <c r="R8" s="20">
        <v>60074</v>
      </c>
      <c r="S8" s="20">
        <v>-1704006</v>
      </c>
      <c r="T8" s="20">
        <v>5748</v>
      </c>
      <c r="U8" s="20">
        <v>3289335</v>
      </c>
      <c r="V8" s="20">
        <v>1591077</v>
      </c>
      <c r="W8" s="20">
        <v>1424509</v>
      </c>
      <c r="X8" s="20"/>
      <c r="Y8" s="20">
        <v>1424509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-4962</v>
      </c>
      <c r="T9" s="20"/>
      <c r="U9" s="20"/>
      <c r="V9" s="20">
        <v>-4962</v>
      </c>
      <c r="W9" s="20">
        <v>-4962</v>
      </c>
      <c r="X9" s="20"/>
      <c r="Y9" s="20">
        <v>-4962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6506318</v>
      </c>
      <c r="D12" s="29">
        <f>SUM(D6:D11)</f>
        <v>0</v>
      </c>
      <c r="E12" s="30">
        <f t="shared" si="0"/>
        <v>-36085086</v>
      </c>
      <c r="F12" s="31">
        <f t="shared" si="0"/>
        <v>0</v>
      </c>
      <c r="G12" s="31">
        <f t="shared" si="0"/>
        <v>-21253</v>
      </c>
      <c r="H12" s="31">
        <f t="shared" si="0"/>
        <v>-28020</v>
      </c>
      <c r="I12" s="31">
        <f t="shared" si="0"/>
        <v>23660</v>
      </c>
      <c r="J12" s="31">
        <f t="shared" si="0"/>
        <v>-25613</v>
      </c>
      <c r="K12" s="31">
        <f t="shared" si="0"/>
        <v>-7580</v>
      </c>
      <c r="L12" s="31">
        <f t="shared" si="0"/>
        <v>-168224</v>
      </c>
      <c r="M12" s="31">
        <f t="shared" si="0"/>
        <v>-25225</v>
      </c>
      <c r="N12" s="31">
        <f t="shared" si="0"/>
        <v>-201029</v>
      </c>
      <c r="O12" s="31">
        <f t="shared" si="0"/>
        <v>2004</v>
      </c>
      <c r="P12" s="31">
        <f t="shared" si="0"/>
        <v>17972</v>
      </c>
      <c r="Q12" s="31">
        <f t="shared" si="0"/>
        <v>40098</v>
      </c>
      <c r="R12" s="31">
        <f t="shared" si="0"/>
        <v>60074</v>
      </c>
      <c r="S12" s="31">
        <f t="shared" si="0"/>
        <v>-1708968</v>
      </c>
      <c r="T12" s="31">
        <f t="shared" si="0"/>
        <v>5748</v>
      </c>
      <c r="U12" s="31">
        <f t="shared" si="0"/>
        <v>3289335</v>
      </c>
      <c r="V12" s="31">
        <f t="shared" si="0"/>
        <v>1586115</v>
      </c>
      <c r="W12" s="31">
        <f t="shared" si="0"/>
        <v>1419547</v>
      </c>
      <c r="X12" s="31">
        <f t="shared" si="0"/>
        <v>0</v>
      </c>
      <c r="Y12" s="31">
        <f t="shared" si="0"/>
        <v>1419547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90787539</v>
      </c>
      <c r="D19" s="18"/>
      <c r="E19" s="19">
        <v>-30557067</v>
      </c>
      <c r="F19" s="20">
        <v>-28557067</v>
      </c>
      <c r="G19" s="20">
        <v>-584653</v>
      </c>
      <c r="H19" s="20">
        <v>-584653</v>
      </c>
      <c r="I19" s="20">
        <v>-584653</v>
      </c>
      <c r="J19" s="20">
        <v>-1753959</v>
      </c>
      <c r="K19" s="20">
        <v>137131</v>
      </c>
      <c r="L19" s="20">
        <v>-394348</v>
      </c>
      <c r="M19" s="20">
        <v>-407493</v>
      </c>
      <c r="N19" s="20">
        <v>-664710</v>
      </c>
      <c r="O19" s="20">
        <v>-407493</v>
      </c>
      <c r="P19" s="20">
        <v>-368058</v>
      </c>
      <c r="Q19" s="20">
        <v>-659515</v>
      </c>
      <c r="R19" s="20">
        <v>-1435066</v>
      </c>
      <c r="S19" s="20">
        <v>-394348</v>
      </c>
      <c r="T19" s="20">
        <v>1087478</v>
      </c>
      <c r="U19" s="20">
        <v>-150870</v>
      </c>
      <c r="V19" s="20">
        <v>542260</v>
      </c>
      <c r="W19" s="20">
        <v>-3311475</v>
      </c>
      <c r="X19" s="20">
        <v>-28557067</v>
      </c>
      <c r="Y19" s="20">
        <v>25245592</v>
      </c>
      <c r="Z19" s="21">
        <v>-88.404008717001645</v>
      </c>
      <c r="AA19" s="22">
        <v>-28557067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90787539</v>
      </c>
      <c r="D24" s="29">
        <f>SUM(D15:D23)</f>
        <v>0</v>
      </c>
      <c r="E24" s="36">
        <f t="shared" si="1"/>
        <v>-30557067</v>
      </c>
      <c r="F24" s="37">
        <f t="shared" si="1"/>
        <v>-28557067</v>
      </c>
      <c r="G24" s="37">
        <f t="shared" si="1"/>
        <v>-584653</v>
      </c>
      <c r="H24" s="37">
        <f t="shared" si="1"/>
        <v>-584653</v>
      </c>
      <c r="I24" s="37">
        <f t="shared" si="1"/>
        <v>-584653</v>
      </c>
      <c r="J24" s="37">
        <f t="shared" si="1"/>
        <v>-1753959</v>
      </c>
      <c r="K24" s="37">
        <f t="shared" si="1"/>
        <v>137131</v>
      </c>
      <c r="L24" s="37">
        <f t="shared" si="1"/>
        <v>-394348</v>
      </c>
      <c r="M24" s="37">
        <f t="shared" si="1"/>
        <v>-407493</v>
      </c>
      <c r="N24" s="37">
        <f t="shared" si="1"/>
        <v>-664710</v>
      </c>
      <c r="O24" s="37">
        <f t="shared" si="1"/>
        <v>-407493</v>
      </c>
      <c r="P24" s="37">
        <f t="shared" si="1"/>
        <v>-368058</v>
      </c>
      <c r="Q24" s="37">
        <f t="shared" si="1"/>
        <v>-659515</v>
      </c>
      <c r="R24" s="37">
        <f t="shared" si="1"/>
        <v>-1435066</v>
      </c>
      <c r="S24" s="37">
        <f t="shared" si="1"/>
        <v>-394348</v>
      </c>
      <c r="T24" s="37">
        <f t="shared" si="1"/>
        <v>1087478</v>
      </c>
      <c r="U24" s="37">
        <f t="shared" si="1"/>
        <v>-150870</v>
      </c>
      <c r="V24" s="37">
        <f t="shared" si="1"/>
        <v>542260</v>
      </c>
      <c r="W24" s="37">
        <f t="shared" si="1"/>
        <v>-3311475</v>
      </c>
      <c r="X24" s="37">
        <f t="shared" si="1"/>
        <v>-28557067</v>
      </c>
      <c r="Y24" s="37">
        <f t="shared" si="1"/>
        <v>25245592</v>
      </c>
      <c r="Z24" s="38">
        <f>+IF(X24&lt;&gt;0,+(Y24/X24)*100,0)</f>
        <v>-88.404008717001645</v>
      </c>
      <c r="AA24" s="39">
        <f>SUM(AA15:AA23)</f>
        <v>-28557067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97293857</v>
      </c>
      <c r="D25" s="29">
        <f>+D12+D24</f>
        <v>0</v>
      </c>
      <c r="E25" s="30">
        <f t="shared" si="2"/>
        <v>-66642153</v>
      </c>
      <c r="F25" s="31">
        <f t="shared" si="2"/>
        <v>-28557067</v>
      </c>
      <c r="G25" s="31">
        <f t="shared" si="2"/>
        <v>-605906</v>
      </c>
      <c r="H25" s="31">
        <f t="shared" si="2"/>
        <v>-612673</v>
      </c>
      <c r="I25" s="31">
        <f t="shared" si="2"/>
        <v>-560993</v>
      </c>
      <c r="J25" s="31">
        <f t="shared" si="2"/>
        <v>-1779572</v>
      </c>
      <c r="K25" s="31">
        <f t="shared" si="2"/>
        <v>129551</v>
      </c>
      <c r="L25" s="31">
        <f t="shared" si="2"/>
        <v>-562572</v>
      </c>
      <c r="M25" s="31">
        <f t="shared" si="2"/>
        <v>-432718</v>
      </c>
      <c r="N25" s="31">
        <f t="shared" si="2"/>
        <v>-865739</v>
      </c>
      <c r="O25" s="31">
        <f t="shared" si="2"/>
        <v>-405489</v>
      </c>
      <c r="P25" s="31">
        <f t="shared" si="2"/>
        <v>-350086</v>
      </c>
      <c r="Q25" s="31">
        <f t="shared" si="2"/>
        <v>-619417</v>
      </c>
      <c r="R25" s="31">
        <f t="shared" si="2"/>
        <v>-1374992</v>
      </c>
      <c r="S25" s="31">
        <f t="shared" si="2"/>
        <v>-2103316</v>
      </c>
      <c r="T25" s="31">
        <f t="shared" si="2"/>
        <v>1093226</v>
      </c>
      <c r="U25" s="31">
        <f t="shared" si="2"/>
        <v>3138465</v>
      </c>
      <c r="V25" s="31">
        <f t="shared" si="2"/>
        <v>2128375</v>
      </c>
      <c r="W25" s="31">
        <f t="shared" si="2"/>
        <v>-1891928</v>
      </c>
      <c r="X25" s="31">
        <f t="shared" si="2"/>
        <v>-28557067</v>
      </c>
      <c r="Y25" s="31">
        <f t="shared" si="2"/>
        <v>26665139</v>
      </c>
      <c r="Z25" s="32">
        <f>+IF(X25&lt;&gt;0,+(Y25/X25)*100,0)</f>
        <v>-93.374921871353251</v>
      </c>
      <c r="AA25" s="33">
        <f>+AA12+AA24</f>
        <v>-28557067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500000</v>
      </c>
      <c r="J32" s="20">
        <v>500000</v>
      </c>
      <c r="K32" s="20"/>
      <c r="L32" s="20">
        <v>1000000</v>
      </c>
      <c r="M32" s="20"/>
      <c r="N32" s="20">
        <v>1000000</v>
      </c>
      <c r="O32" s="20">
        <v>500000</v>
      </c>
      <c r="P32" s="20"/>
      <c r="Q32" s="20"/>
      <c r="R32" s="20">
        <v>500000</v>
      </c>
      <c r="S32" s="20"/>
      <c r="T32" s="20">
        <v>-1719216</v>
      </c>
      <c r="U32" s="20">
        <v>-17517000</v>
      </c>
      <c r="V32" s="20">
        <v>-19236216</v>
      </c>
      <c r="W32" s="20">
        <v>-17236216</v>
      </c>
      <c r="X32" s="20"/>
      <c r="Y32" s="20">
        <v>-17236216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500000</v>
      </c>
      <c r="J34" s="31">
        <f t="shared" si="3"/>
        <v>500000</v>
      </c>
      <c r="K34" s="31">
        <f t="shared" si="3"/>
        <v>0</v>
      </c>
      <c r="L34" s="31">
        <f t="shared" si="3"/>
        <v>1000000</v>
      </c>
      <c r="M34" s="31">
        <f t="shared" si="3"/>
        <v>0</v>
      </c>
      <c r="N34" s="31">
        <f t="shared" si="3"/>
        <v>1000000</v>
      </c>
      <c r="O34" s="31">
        <f t="shared" si="3"/>
        <v>500000</v>
      </c>
      <c r="P34" s="31">
        <f t="shared" si="3"/>
        <v>0</v>
      </c>
      <c r="Q34" s="31">
        <f t="shared" si="3"/>
        <v>0</v>
      </c>
      <c r="R34" s="31">
        <f t="shared" si="3"/>
        <v>500000</v>
      </c>
      <c r="S34" s="31">
        <f t="shared" si="3"/>
        <v>0</v>
      </c>
      <c r="T34" s="31">
        <f t="shared" si="3"/>
        <v>-1719216</v>
      </c>
      <c r="U34" s="31">
        <f t="shared" si="3"/>
        <v>-17517000</v>
      </c>
      <c r="V34" s="31">
        <f t="shared" si="3"/>
        <v>-19236216</v>
      </c>
      <c r="W34" s="31">
        <f t="shared" si="3"/>
        <v>-17236216</v>
      </c>
      <c r="X34" s="31">
        <f t="shared" si="3"/>
        <v>0</v>
      </c>
      <c r="Y34" s="31">
        <f t="shared" si="3"/>
        <v>-17236216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500000</v>
      </c>
      <c r="J40" s="31">
        <f t="shared" si="5"/>
        <v>500000</v>
      </c>
      <c r="K40" s="31">
        <f t="shared" si="5"/>
        <v>0</v>
      </c>
      <c r="L40" s="31">
        <f t="shared" si="5"/>
        <v>1000000</v>
      </c>
      <c r="M40" s="31">
        <f t="shared" si="5"/>
        <v>0</v>
      </c>
      <c r="N40" s="31">
        <f t="shared" si="5"/>
        <v>1000000</v>
      </c>
      <c r="O40" s="31">
        <f t="shared" si="5"/>
        <v>500000</v>
      </c>
      <c r="P40" s="31">
        <f t="shared" si="5"/>
        <v>0</v>
      </c>
      <c r="Q40" s="31">
        <f t="shared" si="5"/>
        <v>0</v>
      </c>
      <c r="R40" s="31">
        <f t="shared" si="5"/>
        <v>500000</v>
      </c>
      <c r="S40" s="31">
        <f t="shared" si="5"/>
        <v>0</v>
      </c>
      <c r="T40" s="31">
        <f t="shared" si="5"/>
        <v>-1719216</v>
      </c>
      <c r="U40" s="31">
        <f t="shared" si="5"/>
        <v>-17517000</v>
      </c>
      <c r="V40" s="31">
        <f t="shared" si="5"/>
        <v>-19236216</v>
      </c>
      <c r="W40" s="31">
        <f t="shared" si="5"/>
        <v>-17236216</v>
      </c>
      <c r="X40" s="31">
        <f t="shared" si="5"/>
        <v>0</v>
      </c>
      <c r="Y40" s="31">
        <f t="shared" si="5"/>
        <v>-17236216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97293857</v>
      </c>
      <c r="D42" s="43">
        <f>+D25-D40</f>
        <v>0</v>
      </c>
      <c r="E42" s="44">
        <f t="shared" si="6"/>
        <v>-66642153</v>
      </c>
      <c r="F42" s="45">
        <f t="shared" si="6"/>
        <v>-28557067</v>
      </c>
      <c r="G42" s="45">
        <f t="shared" si="6"/>
        <v>-605906</v>
      </c>
      <c r="H42" s="45">
        <f t="shared" si="6"/>
        <v>-612673</v>
      </c>
      <c r="I42" s="45">
        <f t="shared" si="6"/>
        <v>-1060993</v>
      </c>
      <c r="J42" s="45">
        <f t="shared" si="6"/>
        <v>-2279572</v>
      </c>
      <c r="K42" s="45">
        <f t="shared" si="6"/>
        <v>129551</v>
      </c>
      <c r="L42" s="45">
        <f t="shared" si="6"/>
        <v>-1562572</v>
      </c>
      <c r="M42" s="45">
        <f t="shared" si="6"/>
        <v>-432718</v>
      </c>
      <c r="N42" s="45">
        <f t="shared" si="6"/>
        <v>-1865739</v>
      </c>
      <c r="O42" s="45">
        <f t="shared" si="6"/>
        <v>-905489</v>
      </c>
      <c r="P42" s="45">
        <f t="shared" si="6"/>
        <v>-350086</v>
      </c>
      <c r="Q42" s="45">
        <f t="shared" si="6"/>
        <v>-619417</v>
      </c>
      <c r="R42" s="45">
        <f t="shared" si="6"/>
        <v>-1874992</v>
      </c>
      <c r="S42" s="45">
        <f t="shared" si="6"/>
        <v>-2103316</v>
      </c>
      <c r="T42" s="45">
        <f t="shared" si="6"/>
        <v>2812442</v>
      </c>
      <c r="U42" s="45">
        <f t="shared" si="6"/>
        <v>20655465</v>
      </c>
      <c r="V42" s="45">
        <f t="shared" si="6"/>
        <v>21364591</v>
      </c>
      <c r="W42" s="45">
        <f t="shared" si="6"/>
        <v>15344288</v>
      </c>
      <c r="X42" s="45">
        <f t="shared" si="6"/>
        <v>-28557067</v>
      </c>
      <c r="Y42" s="45">
        <f t="shared" si="6"/>
        <v>43901355</v>
      </c>
      <c r="Z42" s="46">
        <f>+IF(X42&lt;&gt;0,+(Y42/X42)*100,0)</f>
        <v>-153.73201666683767</v>
      </c>
      <c r="AA42" s="47">
        <f>+AA25-AA40</f>
        <v>-28557067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20865298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20865298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-674806479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>
        <v>30377158</v>
      </c>
      <c r="M6" s="20">
        <v>155068210</v>
      </c>
      <c r="N6" s="20">
        <v>185445368</v>
      </c>
      <c r="O6" s="20">
        <v>34616766</v>
      </c>
      <c r="P6" s="20">
        <v>7062832</v>
      </c>
      <c r="Q6" s="20"/>
      <c r="R6" s="20">
        <v>41679598</v>
      </c>
      <c r="S6" s="20"/>
      <c r="T6" s="20">
        <v>14229080</v>
      </c>
      <c r="U6" s="20"/>
      <c r="V6" s="20">
        <v>14229080</v>
      </c>
      <c r="W6" s="20">
        <v>7364767965</v>
      </c>
      <c r="X6" s="20">
        <v>-674806479</v>
      </c>
      <c r="Y6" s="20">
        <v>8039574444</v>
      </c>
      <c r="Z6" s="21">
        <v>-1191.3896345384676</v>
      </c>
      <c r="AA6" s="22">
        <v>-674806479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-196599406</v>
      </c>
      <c r="G8" s="20">
        <v>23470175</v>
      </c>
      <c r="H8" s="20">
        <v>5309910</v>
      </c>
      <c r="I8" s="20">
        <v>4710237</v>
      </c>
      <c r="J8" s="20">
        <v>33490322</v>
      </c>
      <c r="K8" s="20">
        <v>-65023521</v>
      </c>
      <c r="L8" s="20">
        <v>2746453</v>
      </c>
      <c r="M8" s="20">
        <v>-6213528</v>
      </c>
      <c r="N8" s="20">
        <v>-68490596</v>
      </c>
      <c r="O8" s="20">
        <v>9088928</v>
      </c>
      <c r="P8" s="20">
        <v>-3990338</v>
      </c>
      <c r="Q8" s="20">
        <v>-3373180</v>
      </c>
      <c r="R8" s="20">
        <v>1725410</v>
      </c>
      <c r="S8" s="20">
        <v>-7697389</v>
      </c>
      <c r="T8" s="20">
        <v>-581391</v>
      </c>
      <c r="U8" s="20">
        <v>-3900121</v>
      </c>
      <c r="V8" s="20">
        <v>-12178901</v>
      </c>
      <c r="W8" s="20">
        <v>-45453765</v>
      </c>
      <c r="X8" s="20">
        <v>-196599406</v>
      </c>
      <c r="Y8" s="20">
        <v>151145641</v>
      </c>
      <c r="Z8" s="21">
        <v>-76.88000898639541</v>
      </c>
      <c r="AA8" s="22">
        <v>-196599406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>
        <v>382549</v>
      </c>
      <c r="P9" s="20"/>
      <c r="Q9" s="20">
        <v>-382549</v>
      </c>
      <c r="R9" s="20"/>
      <c r="S9" s="20"/>
      <c r="T9" s="20"/>
      <c r="U9" s="20">
        <v>-314474</v>
      </c>
      <c r="V9" s="20">
        <v>-314474</v>
      </c>
      <c r="W9" s="20">
        <v>6114575967</v>
      </c>
      <c r="X9" s="20">
        <v>-82659787</v>
      </c>
      <c r="Y9" s="20">
        <v>6197235754</v>
      </c>
      <c r="Z9" s="21">
        <v>-7497.2800909830557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-954065672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-65023521</v>
      </c>
      <c r="L12" s="31">
        <f t="shared" si="0"/>
        <v>33123611</v>
      </c>
      <c r="M12" s="31">
        <f t="shared" si="0"/>
        <v>148854682</v>
      </c>
      <c r="N12" s="31">
        <f t="shared" si="0"/>
        <v>116954772</v>
      </c>
      <c r="O12" s="31">
        <f t="shared" si="0"/>
        <v>44088243</v>
      </c>
      <c r="P12" s="31">
        <f t="shared" si="0"/>
        <v>3072494</v>
      </c>
      <c r="Q12" s="31">
        <f t="shared" si="0"/>
        <v>-3755729</v>
      </c>
      <c r="R12" s="31">
        <f t="shared" si="0"/>
        <v>43405008</v>
      </c>
      <c r="S12" s="31">
        <f t="shared" si="0"/>
        <v>-7697389</v>
      </c>
      <c r="T12" s="31">
        <f t="shared" si="0"/>
        <v>13647689</v>
      </c>
      <c r="U12" s="31">
        <f t="shared" si="0"/>
        <v>-4214595</v>
      </c>
      <c r="V12" s="31">
        <f t="shared" si="0"/>
        <v>1735705</v>
      </c>
      <c r="W12" s="31">
        <f t="shared" si="0"/>
        <v>13433890167</v>
      </c>
      <c r="X12" s="31">
        <f t="shared" si="0"/>
        <v>-954065672</v>
      </c>
      <c r="Y12" s="31">
        <f t="shared" si="0"/>
        <v>14387955839</v>
      </c>
      <c r="Z12" s="32">
        <f>+IF(X12&lt;&gt;0,+(Y12/X12)*100,0)</f>
        <v>-1508.0676583655554</v>
      </c>
      <c r="AA12" s="33">
        <f>SUM(AA6:AA11)</f>
        <v>-954065672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1019854885</v>
      </c>
      <c r="D19" s="18"/>
      <c r="E19" s="19">
        <v>925550542</v>
      </c>
      <c r="F19" s="20">
        <v>964862788</v>
      </c>
      <c r="G19" s="20"/>
      <c r="H19" s="20"/>
      <c r="I19" s="20">
        <v>-12645730</v>
      </c>
      <c r="J19" s="20">
        <v>-12645730</v>
      </c>
      <c r="K19" s="20">
        <v>-3889549</v>
      </c>
      <c r="L19" s="20">
        <v>-3764079</v>
      </c>
      <c r="M19" s="20">
        <v>19182012</v>
      </c>
      <c r="N19" s="20">
        <v>11528384</v>
      </c>
      <c r="O19" s="20">
        <v>-2073991</v>
      </c>
      <c r="P19" s="20">
        <v>-9836059</v>
      </c>
      <c r="Q19" s="20">
        <v>-3968364</v>
      </c>
      <c r="R19" s="20">
        <v>-15878414</v>
      </c>
      <c r="S19" s="20">
        <v>-3840352</v>
      </c>
      <c r="T19" s="20">
        <v>-3968364</v>
      </c>
      <c r="U19" s="20">
        <v>-1920586</v>
      </c>
      <c r="V19" s="20">
        <v>-9729302</v>
      </c>
      <c r="W19" s="20">
        <v>-26725062</v>
      </c>
      <c r="X19" s="20">
        <v>964862788</v>
      </c>
      <c r="Y19" s="20">
        <v>-991587850</v>
      </c>
      <c r="Z19" s="21">
        <v>-102.76983031498152</v>
      </c>
      <c r="AA19" s="22">
        <v>964862788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1019854885</v>
      </c>
      <c r="D24" s="29">
        <f>SUM(D15:D23)</f>
        <v>0</v>
      </c>
      <c r="E24" s="36">
        <f t="shared" si="1"/>
        <v>925550542</v>
      </c>
      <c r="F24" s="37">
        <f t="shared" si="1"/>
        <v>964862788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-3889549</v>
      </c>
      <c r="L24" s="37">
        <f t="shared" si="1"/>
        <v>-3764079</v>
      </c>
      <c r="M24" s="37">
        <f t="shared" si="1"/>
        <v>19182012</v>
      </c>
      <c r="N24" s="37">
        <f t="shared" si="1"/>
        <v>11528384</v>
      </c>
      <c r="O24" s="37">
        <f t="shared" si="1"/>
        <v>-2073991</v>
      </c>
      <c r="P24" s="37">
        <f t="shared" si="1"/>
        <v>-9836059</v>
      </c>
      <c r="Q24" s="37">
        <f t="shared" si="1"/>
        <v>-3968364</v>
      </c>
      <c r="R24" s="37">
        <f t="shared" si="1"/>
        <v>-15878414</v>
      </c>
      <c r="S24" s="37">
        <f t="shared" si="1"/>
        <v>-3840352</v>
      </c>
      <c r="T24" s="37">
        <f t="shared" si="1"/>
        <v>-3968364</v>
      </c>
      <c r="U24" s="37">
        <f t="shared" si="1"/>
        <v>-1920586</v>
      </c>
      <c r="V24" s="37">
        <f t="shared" si="1"/>
        <v>-9729302</v>
      </c>
      <c r="W24" s="37">
        <f t="shared" si="1"/>
        <v>-26725062</v>
      </c>
      <c r="X24" s="37">
        <f t="shared" si="1"/>
        <v>964862788</v>
      </c>
      <c r="Y24" s="37">
        <f t="shared" si="1"/>
        <v>-991587850</v>
      </c>
      <c r="Z24" s="38">
        <f>+IF(X24&lt;&gt;0,+(Y24/X24)*100,0)</f>
        <v>-102.76983031498152</v>
      </c>
      <c r="AA24" s="39">
        <f>SUM(AA15:AA23)</f>
        <v>964862788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994648672</v>
      </c>
      <c r="D25" s="29">
        <f>+D12+D24</f>
        <v>0</v>
      </c>
      <c r="E25" s="30">
        <f t="shared" si="2"/>
        <v>625477805</v>
      </c>
      <c r="F25" s="31">
        <f t="shared" si="2"/>
        <v>10797116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-68913070</v>
      </c>
      <c r="L25" s="31">
        <f t="shared" si="2"/>
        <v>29359532</v>
      </c>
      <c r="M25" s="31">
        <f t="shared" si="2"/>
        <v>168036694</v>
      </c>
      <c r="N25" s="31">
        <f t="shared" si="2"/>
        <v>128483156</v>
      </c>
      <c r="O25" s="31">
        <f t="shared" si="2"/>
        <v>42014252</v>
      </c>
      <c r="P25" s="31">
        <f t="shared" si="2"/>
        <v>-6763565</v>
      </c>
      <c r="Q25" s="31">
        <f t="shared" si="2"/>
        <v>-7724093</v>
      </c>
      <c r="R25" s="31">
        <f t="shared" si="2"/>
        <v>27526594</v>
      </c>
      <c r="S25" s="31">
        <f t="shared" si="2"/>
        <v>-11537741</v>
      </c>
      <c r="T25" s="31">
        <f t="shared" si="2"/>
        <v>9679325</v>
      </c>
      <c r="U25" s="31">
        <f t="shared" si="2"/>
        <v>-6135181</v>
      </c>
      <c r="V25" s="31">
        <f t="shared" si="2"/>
        <v>-7993597</v>
      </c>
      <c r="W25" s="31">
        <f t="shared" si="2"/>
        <v>13407165105</v>
      </c>
      <c r="X25" s="31">
        <f t="shared" si="2"/>
        <v>10797116</v>
      </c>
      <c r="Y25" s="31">
        <f t="shared" si="2"/>
        <v>13396367989</v>
      </c>
      <c r="Z25" s="32">
        <f>+IF(X25&lt;&gt;0,+(Y25/X25)*100,0)</f>
        <v>124073.57658285787</v>
      </c>
      <c r="AA25" s="33">
        <f>+AA12+AA24</f>
        <v>10797116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-50646556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>
        <v>16332334</v>
      </c>
      <c r="L32" s="20">
        <v>15028533</v>
      </c>
      <c r="M32" s="20">
        <v>102803452</v>
      </c>
      <c r="N32" s="20">
        <v>134164319</v>
      </c>
      <c r="O32" s="20">
        <v>34482695</v>
      </c>
      <c r="P32" s="20">
        <v>-236391977</v>
      </c>
      <c r="Q32" s="20">
        <v>2975750</v>
      </c>
      <c r="R32" s="20">
        <v>-198933532</v>
      </c>
      <c r="S32" s="20">
        <v>-1196760</v>
      </c>
      <c r="T32" s="20">
        <v>7989954</v>
      </c>
      <c r="U32" s="20">
        <v>38074303</v>
      </c>
      <c r="V32" s="20">
        <v>44867497</v>
      </c>
      <c r="W32" s="20">
        <v>6092438818</v>
      </c>
      <c r="X32" s="20">
        <v>-50646556</v>
      </c>
      <c r="Y32" s="20">
        <v>6143085374</v>
      </c>
      <c r="Z32" s="21">
        <v>-12129.324991022095</v>
      </c>
      <c r="AA32" s="22">
        <v>-50646556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-50646556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16332334</v>
      </c>
      <c r="L34" s="31">
        <f t="shared" si="3"/>
        <v>15028533</v>
      </c>
      <c r="M34" s="31">
        <f t="shared" si="3"/>
        <v>102803452</v>
      </c>
      <c r="N34" s="31">
        <f t="shared" si="3"/>
        <v>134164319</v>
      </c>
      <c r="O34" s="31">
        <f t="shared" si="3"/>
        <v>34482695</v>
      </c>
      <c r="P34" s="31">
        <f t="shared" si="3"/>
        <v>-236391977</v>
      </c>
      <c r="Q34" s="31">
        <f t="shared" si="3"/>
        <v>2975750</v>
      </c>
      <c r="R34" s="31">
        <f t="shared" si="3"/>
        <v>-198933532</v>
      </c>
      <c r="S34" s="31">
        <f t="shared" si="3"/>
        <v>-1196760</v>
      </c>
      <c r="T34" s="31">
        <f t="shared" si="3"/>
        <v>7989954</v>
      </c>
      <c r="U34" s="31">
        <f t="shared" si="3"/>
        <v>38074303</v>
      </c>
      <c r="V34" s="31">
        <f t="shared" si="3"/>
        <v>44867497</v>
      </c>
      <c r="W34" s="31">
        <f t="shared" si="3"/>
        <v>6092438818</v>
      </c>
      <c r="X34" s="31">
        <f t="shared" si="3"/>
        <v>-50646556</v>
      </c>
      <c r="Y34" s="31">
        <f t="shared" si="3"/>
        <v>6143085374</v>
      </c>
      <c r="Z34" s="32">
        <f>+IF(X34&lt;&gt;0,+(Y34/X34)*100,0)</f>
        <v>-12129.324991022095</v>
      </c>
      <c r="AA34" s="33">
        <f>SUM(AA29:AA33)</f>
        <v>-50646556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-50646556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16332334</v>
      </c>
      <c r="L40" s="31">
        <f t="shared" si="5"/>
        <v>15028533</v>
      </c>
      <c r="M40" s="31">
        <f t="shared" si="5"/>
        <v>102803452</v>
      </c>
      <c r="N40" s="31">
        <f t="shared" si="5"/>
        <v>134164319</v>
      </c>
      <c r="O40" s="31">
        <f t="shared" si="5"/>
        <v>34482695</v>
      </c>
      <c r="P40" s="31">
        <f t="shared" si="5"/>
        <v>-236391977</v>
      </c>
      <c r="Q40" s="31">
        <f t="shared" si="5"/>
        <v>2975750</v>
      </c>
      <c r="R40" s="31">
        <f t="shared" si="5"/>
        <v>-198933532</v>
      </c>
      <c r="S40" s="31">
        <f t="shared" si="5"/>
        <v>-1196760</v>
      </c>
      <c r="T40" s="31">
        <f t="shared" si="5"/>
        <v>7989954</v>
      </c>
      <c r="U40" s="31">
        <f t="shared" si="5"/>
        <v>38074303</v>
      </c>
      <c r="V40" s="31">
        <f t="shared" si="5"/>
        <v>44867497</v>
      </c>
      <c r="W40" s="31">
        <f t="shared" si="5"/>
        <v>6092438818</v>
      </c>
      <c r="X40" s="31">
        <f t="shared" si="5"/>
        <v>-50646556</v>
      </c>
      <c r="Y40" s="31">
        <f t="shared" si="5"/>
        <v>6143085374</v>
      </c>
      <c r="Z40" s="32">
        <f>+IF(X40&lt;&gt;0,+(Y40/X40)*100,0)</f>
        <v>-12129.324991022095</v>
      </c>
      <c r="AA40" s="33">
        <f>+AA34+AA39</f>
        <v>-50646556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942790134</v>
      </c>
      <c r="D42" s="43">
        <f>+D25-D40</f>
        <v>0</v>
      </c>
      <c r="E42" s="44">
        <f t="shared" si="6"/>
        <v>655896506</v>
      </c>
      <c r="F42" s="45">
        <f t="shared" si="6"/>
        <v>61443672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-85245404</v>
      </c>
      <c r="L42" s="45">
        <f t="shared" si="6"/>
        <v>14330999</v>
      </c>
      <c r="M42" s="45">
        <f t="shared" si="6"/>
        <v>65233242</v>
      </c>
      <c r="N42" s="45">
        <f t="shared" si="6"/>
        <v>-5681163</v>
      </c>
      <c r="O42" s="45">
        <f t="shared" si="6"/>
        <v>7531557</v>
      </c>
      <c r="P42" s="45">
        <f t="shared" si="6"/>
        <v>229628412</v>
      </c>
      <c r="Q42" s="45">
        <f t="shared" si="6"/>
        <v>-10699843</v>
      </c>
      <c r="R42" s="45">
        <f t="shared" si="6"/>
        <v>226460126</v>
      </c>
      <c r="S42" s="45">
        <f t="shared" si="6"/>
        <v>-10340981</v>
      </c>
      <c r="T42" s="45">
        <f t="shared" si="6"/>
        <v>1689371</v>
      </c>
      <c r="U42" s="45">
        <f t="shared" si="6"/>
        <v>-44209484</v>
      </c>
      <c r="V42" s="45">
        <f t="shared" si="6"/>
        <v>-52861094</v>
      </c>
      <c r="W42" s="45">
        <f t="shared" si="6"/>
        <v>7314726287</v>
      </c>
      <c r="X42" s="45">
        <f t="shared" si="6"/>
        <v>61443672</v>
      </c>
      <c r="Y42" s="45">
        <f t="shared" si="6"/>
        <v>7253282615</v>
      </c>
      <c r="Z42" s="46">
        <f>+IF(X42&lt;&gt;0,+(Y42/X42)*100,0)</f>
        <v>11804.767486878063</v>
      </c>
      <c r="AA42" s="47">
        <f>+AA25-AA40</f>
        <v>61443672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23213666</v>
      </c>
      <c r="D19" s="18"/>
      <c r="E19" s="19">
        <v>8325000</v>
      </c>
      <c r="F19" s="20">
        <v>8075000</v>
      </c>
      <c r="G19" s="20"/>
      <c r="H19" s="20"/>
      <c r="I19" s="20"/>
      <c r="J19" s="20"/>
      <c r="K19" s="20"/>
      <c r="L19" s="20">
        <v>642891</v>
      </c>
      <c r="M19" s="20"/>
      <c r="N19" s="20">
        <v>642891</v>
      </c>
      <c r="O19" s="20">
        <v>661873</v>
      </c>
      <c r="P19" s="20">
        <v>-6739</v>
      </c>
      <c r="Q19" s="20">
        <v>3080820</v>
      </c>
      <c r="R19" s="20">
        <v>3735954</v>
      </c>
      <c r="S19" s="20">
        <v>708891</v>
      </c>
      <c r="T19" s="20">
        <v>952507</v>
      </c>
      <c r="U19" s="20">
        <v>-503650</v>
      </c>
      <c r="V19" s="20">
        <v>1157748</v>
      </c>
      <c r="W19" s="20">
        <v>5536593</v>
      </c>
      <c r="X19" s="20">
        <v>8075000</v>
      </c>
      <c r="Y19" s="20">
        <v>-2538407</v>
      </c>
      <c r="Z19" s="21">
        <v>-31.43538080495356</v>
      </c>
      <c r="AA19" s="22">
        <v>8075000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23213666</v>
      </c>
      <c r="D24" s="29">
        <f>SUM(D15:D23)</f>
        <v>0</v>
      </c>
      <c r="E24" s="36">
        <f t="shared" si="1"/>
        <v>8325000</v>
      </c>
      <c r="F24" s="37">
        <f t="shared" si="1"/>
        <v>8075000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642891</v>
      </c>
      <c r="M24" s="37">
        <f t="shared" si="1"/>
        <v>0</v>
      </c>
      <c r="N24" s="37">
        <f t="shared" si="1"/>
        <v>642891</v>
      </c>
      <c r="O24" s="37">
        <f t="shared" si="1"/>
        <v>661873</v>
      </c>
      <c r="P24" s="37">
        <f t="shared" si="1"/>
        <v>-6739</v>
      </c>
      <c r="Q24" s="37">
        <f t="shared" si="1"/>
        <v>3080820</v>
      </c>
      <c r="R24" s="37">
        <f t="shared" si="1"/>
        <v>3735954</v>
      </c>
      <c r="S24" s="37">
        <f t="shared" si="1"/>
        <v>708891</v>
      </c>
      <c r="T24" s="37">
        <f t="shared" si="1"/>
        <v>952507</v>
      </c>
      <c r="U24" s="37">
        <f t="shared" si="1"/>
        <v>-503650</v>
      </c>
      <c r="V24" s="37">
        <f t="shared" si="1"/>
        <v>1157748</v>
      </c>
      <c r="W24" s="37">
        <f t="shared" si="1"/>
        <v>5536593</v>
      </c>
      <c r="X24" s="37">
        <f t="shared" si="1"/>
        <v>8075000</v>
      </c>
      <c r="Y24" s="37">
        <f t="shared" si="1"/>
        <v>-2538407</v>
      </c>
      <c r="Z24" s="38">
        <f>+IF(X24&lt;&gt;0,+(Y24/X24)*100,0)</f>
        <v>-31.43538080495356</v>
      </c>
      <c r="AA24" s="39">
        <f>SUM(AA15:AA23)</f>
        <v>8075000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23213666</v>
      </c>
      <c r="D25" s="29">
        <f>+D12+D24</f>
        <v>0</v>
      </c>
      <c r="E25" s="30">
        <f t="shared" si="2"/>
        <v>8325000</v>
      </c>
      <c r="F25" s="31">
        <f t="shared" si="2"/>
        <v>8075000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642891</v>
      </c>
      <c r="M25" s="31">
        <f t="shared" si="2"/>
        <v>0</v>
      </c>
      <c r="N25" s="31">
        <f t="shared" si="2"/>
        <v>642891</v>
      </c>
      <c r="O25" s="31">
        <f t="shared" si="2"/>
        <v>661873</v>
      </c>
      <c r="P25" s="31">
        <f t="shared" si="2"/>
        <v>-6739</v>
      </c>
      <c r="Q25" s="31">
        <f t="shared" si="2"/>
        <v>3080820</v>
      </c>
      <c r="R25" s="31">
        <f t="shared" si="2"/>
        <v>3735954</v>
      </c>
      <c r="S25" s="31">
        <f t="shared" si="2"/>
        <v>708891</v>
      </c>
      <c r="T25" s="31">
        <f t="shared" si="2"/>
        <v>952507</v>
      </c>
      <c r="U25" s="31">
        <f t="shared" si="2"/>
        <v>-503650</v>
      </c>
      <c r="V25" s="31">
        <f t="shared" si="2"/>
        <v>1157748</v>
      </c>
      <c r="W25" s="31">
        <f t="shared" si="2"/>
        <v>5536593</v>
      </c>
      <c r="X25" s="31">
        <f t="shared" si="2"/>
        <v>8075000</v>
      </c>
      <c r="Y25" s="31">
        <f t="shared" si="2"/>
        <v>-2538407</v>
      </c>
      <c r="Z25" s="32">
        <f>+IF(X25&lt;&gt;0,+(Y25/X25)*100,0)</f>
        <v>-31.43538080495356</v>
      </c>
      <c r="AA25" s="33">
        <f>+AA12+AA24</f>
        <v>8075000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168152</v>
      </c>
      <c r="D31" s="18"/>
      <c r="E31" s="19">
        <v>168152</v>
      </c>
      <c r="F31" s="20">
        <v>168152</v>
      </c>
      <c r="G31" s="20"/>
      <c r="H31" s="20">
        <v>2387</v>
      </c>
      <c r="I31" s="20"/>
      <c r="J31" s="20">
        <v>2387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</v>
      </c>
      <c r="X31" s="20">
        <v>168152</v>
      </c>
      <c r="Y31" s="20">
        <v>-165765</v>
      </c>
      <c r="Z31" s="21">
        <v>-98.580451020505251</v>
      </c>
      <c r="AA31" s="22">
        <v>168152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168152</v>
      </c>
      <c r="D34" s="29">
        <f>SUM(D29:D33)</f>
        <v>0</v>
      </c>
      <c r="E34" s="30">
        <f t="shared" si="3"/>
        <v>168152</v>
      </c>
      <c r="F34" s="31">
        <f t="shared" si="3"/>
        <v>168152</v>
      </c>
      <c r="G34" s="31">
        <f t="shared" si="3"/>
        <v>0</v>
      </c>
      <c r="H34" s="31">
        <f t="shared" si="3"/>
        <v>2387</v>
      </c>
      <c r="I34" s="31">
        <f t="shared" si="3"/>
        <v>0</v>
      </c>
      <c r="J34" s="31">
        <f t="shared" si="3"/>
        <v>2387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2387</v>
      </c>
      <c r="X34" s="31">
        <f t="shared" si="3"/>
        <v>168152</v>
      </c>
      <c r="Y34" s="31">
        <f t="shared" si="3"/>
        <v>-165765</v>
      </c>
      <c r="Z34" s="32">
        <f>+IF(X34&lt;&gt;0,+(Y34/X34)*100,0)</f>
        <v>-98.580451020505251</v>
      </c>
      <c r="AA34" s="33">
        <f>SUM(AA29:AA33)</f>
        <v>168152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168152</v>
      </c>
      <c r="D40" s="29">
        <f>+D34+D39</f>
        <v>0</v>
      </c>
      <c r="E40" s="30">
        <f t="shared" si="5"/>
        <v>168152</v>
      </c>
      <c r="F40" s="31">
        <f t="shared" si="5"/>
        <v>168152</v>
      </c>
      <c r="G40" s="31">
        <f t="shared" si="5"/>
        <v>0</v>
      </c>
      <c r="H40" s="31">
        <f t="shared" si="5"/>
        <v>2387</v>
      </c>
      <c r="I40" s="31">
        <f t="shared" si="5"/>
        <v>0</v>
      </c>
      <c r="J40" s="31">
        <f t="shared" si="5"/>
        <v>2387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2387</v>
      </c>
      <c r="X40" s="31">
        <f t="shared" si="5"/>
        <v>168152</v>
      </c>
      <c r="Y40" s="31">
        <f t="shared" si="5"/>
        <v>-165765</v>
      </c>
      <c r="Z40" s="32">
        <f>+IF(X40&lt;&gt;0,+(Y40/X40)*100,0)</f>
        <v>-98.580451020505251</v>
      </c>
      <c r="AA40" s="33">
        <f>+AA34+AA39</f>
        <v>168152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23045514</v>
      </c>
      <c r="D42" s="43">
        <f>+D25-D40</f>
        <v>0</v>
      </c>
      <c r="E42" s="44">
        <f t="shared" si="6"/>
        <v>8156848</v>
      </c>
      <c r="F42" s="45">
        <f t="shared" si="6"/>
        <v>7906848</v>
      </c>
      <c r="G42" s="45">
        <f t="shared" si="6"/>
        <v>0</v>
      </c>
      <c r="H42" s="45">
        <f t="shared" si="6"/>
        <v>-2387</v>
      </c>
      <c r="I42" s="45">
        <f t="shared" si="6"/>
        <v>0</v>
      </c>
      <c r="J42" s="45">
        <f t="shared" si="6"/>
        <v>-2387</v>
      </c>
      <c r="K42" s="45">
        <f t="shared" si="6"/>
        <v>0</v>
      </c>
      <c r="L42" s="45">
        <f t="shared" si="6"/>
        <v>642891</v>
      </c>
      <c r="M42" s="45">
        <f t="shared" si="6"/>
        <v>0</v>
      </c>
      <c r="N42" s="45">
        <f t="shared" si="6"/>
        <v>642891</v>
      </c>
      <c r="O42" s="45">
        <f t="shared" si="6"/>
        <v>661873</v>
      </c>
      <c r="P42" s="45">
        <f t="shared" si="6"/>
        <v>-6739</v>
      </c>
      <c r="Q42" s="45">
        <f t="shared" si="6"/>
        <v>3080820</v>
      </c>
      <c r="R42" s="45">
        <f t="shared" si="6"/>
        <v>3735954</v>
      </c>
      <c r="S42" s="45">
        <f t="shared" si="6"/>
        <v>708891</v>
      </c>
      <c r="T42" s="45">
        <f t="shared" si="6"/>
        <v>952507</v>
      </c>
      <c r="U42" s="45">
        <f t="shared" si="6"/>
        <v>-503650</v>
      </c>
      <c r="V42" s="45">
        <f t="shared" si="6"/>
        <v>1157748</v>
      </c>
      <c r="W42" s="45">
        <f t="shared" si="6"/>
        <v>5534206</v>
      </c>
      <c r="X42" s="45">
        <f t="shared" si="6"/>
        <v>7906848</v>
      </c>
      <c r="Y42" s="45">
        <f t="shared" si="6"/>
        <v>-2372642</v>
      </c>
      <c r="Z42" s="46">
        <f>+IF(X42&lt;&gt;0,+(Y42/X42)*100,0)</f>
        <v>-30.007431532767548</v>
      </c>
      <c r="AA42" s="47">
        <f>+AA25-AA40</f>
        <v>7906848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</v>
      </c>
      <c r="F6" s="20">
        <v>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2000000</v>
      </c>
      <c r="Y6" s="20">
        <v>-2000000</v>
      </c>
      <c r="Z6" s="21">
        <v>-100</v>
      </c>
      <c r="AA6" s="22">
        <v>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2000000</v>
      </c>
      <c r="F12" s="31">
        <f t="shared" si="0"/>
        <v>2000000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2000000</v>
      </c>
      <c r="Y12" s="31">
        <f t="shared" si="0"/>
        <v>-2000000</v>
      </c>
      <c r="Z12" s="32">
        <f>+IF(X12&lt;&gt;0,+(Y12/X12)*100,0)</f>
        <v>-100</v>
      </c>
      <c r="AA12" s="33">
        <f>SUM(AA6:AA11)</f>
        <v>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53140986</v>
      </c>
      <c r="D19" s="18"/>
      <c r="E19" s="19">
        <v>28500000</v>
      </c>
      <c r="F19" s="20">
        <v>28500000</v>
      </c>
      <c r="G19" s="20"/>
      <c r="H19" s="20">
        <v>1220417</v>
      </c>
      <c r="I19" s="20"/>
      <c r="J19" s="20">
        <v>1220417</v>
      </c>
      <c r="K19" s="20"/>
      <c r="L19" s="20">
        <v>6898669</v>
      </c>
      <c r="M19" s="20"/>
      <c r="N19" s="20">
        <v>6898669</v>
      </c>
      <c r="O19" s="20"/>
      <c r="P19" s="20">
        <v>3592501</v>
      </c>
      <c r="Q19" s="20">
        <v>1472774</v>
      </c>
      <c r="R19" s="20">
        <v>5065275</v>
      </c>
      <c r="S19" s="20"/>
      <c r="T19" s="20"/>
      <c r="U19" s="20">
        <v>526082</v>
      </c>
      <c r="V19" s="20">
        <v>526082</v>
      </c>
      <c r="W19" s="20">
        <v>13710443</v>
      </c>
      <c r="X19" s="20">
        <v>28500000</v>
      </c>
      <c r="Y19" s="20">
        <v>-14789557</v>
      </c>
      <c r="Z19" s="21">
        <v>-51.893182456140352</v>
      </c>
      <c r="AA19" s="22">
        <v>28500000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53140986</v>
      </c>
      <c r="D24" s="29">
        <f>SUM(D15:D23)</f>
        <v>0</v>
      </c>
      <c r="E24" s="36">
        <f t="shared" si="1"/>
        <v>28500000</v>
      </c>
      <c r="F24" s="37">
        <f t="shared" si="1"/>
        <v>28500000</v>
      </c>
      <c r="G24" s="37">
        <f t="shared" si="1"/>
        <v>0</v>
      </c>
      <c r="H24" s="37">
        <f t="shared" si="1"/>
        <v>1220417</v>
      </c>
      <c r="I24" s="37">
        <f t="shared" si="1"/>
        <v>0</v>
      </c>
      <c r="J24" s="37">
        <f t="shared" si="1"/>
        <v>1220417</v>
      </c>
      <c r="K24" s="37">
        <f t="shared" si="1"/>
        <v>0</v>
      </c>
      <c r="L24" s="37">
        <f t="shared" si="1"/>
        <v>6898669</v>
      </c>
      <c r="M24" s="37">
        <f t="shared" si="1"/>
        <v>0</v>
      </c>
      <c r="N24" s="37">
        <f t="shared" si="1"/>
        <v>6898669</v>
      </c>
      <c r="O24" s="37">
        <f t="shared" si="1"/>
        <v>0</v>
      </c>
      <c r="P24" s="37">
        <f t="shared" si="1"/>
        <v>3592501</v>
      </c>
      <c r="Q24" s="37">
        <f t="shared" si="1"/>
        <v>1472774</v>
      </c>
      <c r="R24" s="37">
        <f t="shared" si="1"/>
        <v>5065275</v>
      </c>
      <c r="S24" s="37">
        <f t="shared" si="1"/>
        <v>0</v>
      </c>
      <c r="T24" s="37">
        <f t="shared" si="1"/>
        <v>0</v>
      </c>
      <c r="U24" s="37">
        <f t="shared" si="1"/>
        <v>526082</v>
      </c>
      <c r="V24" s="37">
        <f t="shared" si="1"/>
        <v>526082</v>
      </c>
      <c r="W24" s="37">
        <f t="shared" si="1"/>
        <v>13710443</v>
      </c>
      <c r="X24" s="37">
        <f t="shared" si="1"/>
        <v>28500000</v>
      </c>
      <c r="Y24" s="37">
        <f t="shared" si="1"/>
        <v>-14789557</v>
      </c>
      <c r="Z24" s="38">
        <f>+IF(X24&lt;&gt;0,+(Y24/X24)*100,0)</f>
        <v>-51.893182456140352</v>
      </c>
      <c r="AA24" s="39">
        <f>SUM(AA15:AA23)</f>
        <v>28500000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53140986</v>
      </c>
      <c r="D25" s="29">
        <f>+D12+D24</f>
        <v>0</v>
      </c>
      <c r="E25" s="30">
        <f t="shared" si="2"/>
        <v>30500000</v>
      </c>
      <c r="F25" s="31">
        <f t="shared" si="2"/>
        <v>30500000</v>
      </c>
      <c r="G25" s="31">
        <f t="shared" si="2"/>
        <v>0</v>
      </c>
      <c r="H25" s="31">
        <f t="shared" si="2"/>
        <v>1220417</v>
      </c>
      <c r="I25" s="31">
        <f t="shared" si="2"/>
        <v>0</v>
      </c>
      <c r="J25" s="31">
        <f t="shared" si="2"/>
        <v>1220417</v>
      </c>
      <c r="K25" s="31">
        <f t="shared" si="2"/>
        <v>0</v>
      </c>
      <c r="L25" s="31">
        <f t="shared" si="2"/>
        <v>6898669</v>
      </c>
      <c r="M25" s="31">
        <f t="shared" si="2"/>
        <v>0</v>
      </c>
      <c r="N25" s="31">
        <f t="shared" si="2"/>
        <v>6898669</v>
      </c>
      <c r="O25" s="31">
        <f t="shared" si="2"/>
        <v>0</v>
      </c>
      <c r="P25" s="31">
        <f t="shared" si="2"/>
        <v>3592501</v>
      </c>
      <c r="Q25" s="31">
        <f t="shared" si="2"/>
        <v>1472774</v>
      </c>
      <c r="R25" s="31">
        <f t="shared" si="2"/>
        <v>5065275</v>
      </c>
      <c r="S25" s="31">
        <f t="shared" si="2"/>
        <v>0</v>
      </c>
      <c r="T25" s="31">
        <f t="shared" si="2"/>
        <v>0</v>
      </c>
      <c r="U25" s="31">
        <f t="shared" si="2"/>
        <v>526082</v>
      </c>
      <c r="V25" s="31">
        <f t="shared" si="2"/>
        <v>526082</v>
      </c>
      <c r="W25" s="31">
        <f t="shared" si="2"/>
        <v>13710443</v>
      </c>
      <c r="X25" s="31">
        <f t="shared" si="2"/>
        <v>30500000</v>
      </c>
      <c r="Y25" s="31">
        <f t="shared" si="2"/>
        <v>-16789557</v>
      </c>
      <c r="Z25" s="32">
        <f>+IF(X25&lt;&gt;0,+(Y25/X25)*100,0)</f>
        <v>-55.047727868852462</v>
      </c>
      <c r="AA25" s="33">
        <f>+AA12+AA24</f>
        <v>30500000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2000000</v>
      </c>
      <c r="F32" s="20">
        <v>2000000</v>
      </c>
      <c r="G32" s="20"/>
      <c r="H32" s="20"/>
      <c r="I32" s="20">
        <v>-342910</v>
      </c>
      <c r="J32" s="20">
        <v>-342910</v>
      </c>
      <c r="K32" s="20"/>
      <c r="L32" s="20"/>
      <c r="M32" s="20"/>
      <c r="N32" s="20"/>
      <c r="O32" s="20"/>
      <c r="P32" s="20"/>
      <c r="Q32" s="20">
        <v>-483679</v>
      </c>
      <c r="R32" s="20">
        <v>-483679</v>
      </c>
      <c r="S32" s="20">
        <v>-483679</v>
      </c>
      <c r="T32" s="20">
        <v>-598345</v>
      </c>
      <c r="U32" s="20">
        <v>-39952</v>
      </c>
      <c r="V32" s="20">
        <v>-1121976</v>
      </c>
      <c r="W32" s="20">
        <v>-1948565</v>
      </c>
      <c r="X32" s="20">
        <v>2000000</v>
      </c>
      <c r="Y32" s="20">
        <v>-3948565</v>
      </c>
      <c r="Z32" s="21">
        <v>-197.42824999999999</v>
      </c>
      <c r="AA32" s="22">
        <v>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-342910</v>
      </c>
      <c r="J34" s="31">
        <f t="shared" si="3"/>
        <v>-342910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-483679</v>
      </c>
      <c r="R34" s="31">
        <f t="shared" si="3"/>
        <v>-483679</v>
      </c>
      <c r="S34" s="31">
        <f t="shared" si="3"/>
        <v>-483679</v>
      </c>
      <c r="T34" s="31">
        <f t="shared" si="3"/>
        <v>-598345</v>
      </c>
      <c r="U34" s="31">
        <f t="shared" si="3"/>
        <v>-39952</v>
      </c>
      <c r="V34" s="31">
        <f t="shared" si="3"/>
        <v>-1121976</v>
      </c>
      <c r="W34" s="31">
        <f t="shared" si="3"/>
        <v>-1948565</v>
      </c>
      <c r="X34" s="31">
        <f t="shared" si="3"/>
        <v>2000000</v>
      </c>
      <c r="Y34" s="31">
        <f t="shared" si="3"/>
        <v>-3948565</v>
      </c>
      <c r="Z34" s="32">
        <f>+IF(X34&lt;&gt;0,+(Y34/X34)*100,0)</f>
        <v>-197.42824999999999</v>
      </c>
      <c r="AA34" s="33">
        <f>SUM(AA29:AA33)</f>
        <v>2000000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-342910</v>
      </c>
      <c r="J40" s="31">
        <f t="shared" si="5"/>
        <v>-342910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-483679</v>
      </c>
      <c r="R40" s="31">
        <f t="shared" si="5"/>
        <v>-483679</v>
      </c>
      <c r="S40" s="31">
        <f t="shared" si="5"/>
        <v>-483679</v>
      </c>
      <c r="T40" s="31">
        <f t="shared" si="5"/>
        <v>-598345</v>
      </c>
      <c r="U40" s="31">
        <f t="shared" si="5"/>
        <v>-39952</v>
      </c>
      <c r="V40" s="31">
        <f t="shared" si="5"/>
        <v>-1121976</v>
      </c>
      <c r="W40" s="31">
        <f t="shared" si="5"/>
        <v>-1948565</v>
      </c>
      <c r="X40" s="31">
        <f t="shared" si="5"/>
        <v>2000000</v>
      </c>
      <c r="Y40" s="31">
        <f t="shared" si="5"/>
        <v>-3948565</v>
      </c>
      <c r="Z40" s="32">
        <f>+IF(X40&lt;&gt;0,+(Y40/X40)*100,0)</f>
        <v>-197.42824999999999</v>
      </c>
      <c r="AA40" s="33">
        <f>+AA34+AA39</f>
        <v>2000000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53140986</v>
      </c>
      <c r="D42" s="43">
        <f>+D25-D40</f>
        <v>0</v>
      </c>
      <c r="E42" s="44">
        <f t="shared" si="6"/>
        <v>28500000</v>
      </c>
      <c r="F42" s="45">
        <f t="shared" si="6"/>
        <v>28500000</v>
      </c>
      <c r="G42" s="45">
        <f t="shared" si="6"/>
        <v>0</v>
      </c>
      <c r="H42" s="45">
        <f t="shared" si="6"/>
        <v>1220417</v>
      </c>
      <c r="I42" s="45">
        <f t="shared" si="6"/>
        <v>342910</v>
      </c>
      <c r="J42" s="45">
        <f t="shared" si="6"/>
        <v>1563327</v>
      </c>
      <c r="K42" s="45">
        <f t="shared" si="6"/>
        <v>0</v>
      </c>
      <c r="L42" s="45">
        <f t="shared" si="6"/>
        <v>6898669</v>
      </c>
      <c r="M42" s="45">
        <f t="shared" si="6"/>
        <v>0</v>
      </c>
      <c r="N42" s="45">
        <f t="shared" si="6"/>
        <v>6898669</v>
      </c>
      <c r="O42" s="45">
        <f t="shared" si="6"/>
        <v>0</v>
      </c>
      <c r="P42" s="45">
        <f t="shared" si="6"/>
        <v>3592501</v>
      </c>
      <c r="Q42" s="45">
        <f t="shared" si="6"/>
        <v>1956453</v>
      </c>
      <c r="R42" s="45">
        <f t="shared" si="6"/>
        <v>5548954</v>
      </c>
      <c r="S42" s="45">
        <f t="shared" si="6"/>
        <v>483679</v>
      </c>
      <c r="T42" s="45">
        <f t="shared" si="6"/>
        <v>598345</v>
      </c>
      <c r="U42" s="45">
        <f t="shared" si="6"/>
        <v>566034</v>
      </c>
      <c r="V42" s="45">
        <f t="shared" si="6"/>
        <v>1648058</v>
      </c>
      <c r="W42" s="45">
        <f t="shared" si="6"/>
        <v>15659008</v>
      </c>
      <c r="X42" s="45">
        <f t="shared" si="6"/>
        <v>28500000</v>
      </c>
      <c r="Y42" s="45">
        <f t="shared" si="6"/>
        <v>-12840992</v>
      </c>
      <c r="Z42" s="46">
        <f>+IF(X42&lt;&gt;0,+(Y42/X42)*100,0)</f>
        <v>-45.056112280701754</v>
      </c>
      <c r="AA42" s="47">
        <f>+AA25-AA40</f>
        <v>28500000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67654269</v>
      </c>
      <c r="D8" s="18"/>
      <c r="E8" s="19"/>
      <c r="F8" s="20"/>
      <c r="G8" s="20">
        <v>4216941</v>
      </c>
      <c r="H8" s="20">
        <v>4589264</v>
      </c>
      <c r="I8" s="20">
        <v>3386497</v>
      </c>
      <c r="J8" s="20">
        <v>12192702</v>
      </c>
      <c r="K8" s="20">
        <v>5705351</v>
      </c>
      <c r="L8" s="20">
        <v>3946400</v>
      </c>
      <c r="M8" s="20">
        <v>4377007</v>
      </c>
      <c r="N8" s="20">
        <v>14028758</v>
      </c>
      <c r="O8" s="20">
        <v>5288162</v>
      </c>
      <c r="P8" s="20">
        <v>4933269</v>
      </c>
      <c r="Q8" s="20">
        <v>2754595</v>
      </c>
      <c r="R8" s="20">
        <v>12976026</v>
      </c>
      <c r="S8" s="20">
        <v>-61174</v>
      </c>
      <c r="T8" s="20">
        <v>-1135354</v>
      </c>
      <c r="U8" s="20">
        <v>4355469</v>
      </c>
      <c r="V8" s="20">
        <v>3158941</v>
      </c>
      <c r="W8" s="20">
        <v>42356427</v>
      </c>
      <c r="X8" s="20"/>
      <c r="Y8" s="20">
        <v>42356427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67654269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4216941</v>
      </c>
      <c r="H12" s="31">
        <f t="shared" si="0"/>
        <v>4589264</v>
      </c>
      <c r="I12" s="31">
        <f t="shared" si="0"/>
        <v>3386497</v>
      </c>
      <c r="J12" s="31">
        <f t="shared" si="0"/>
        <v>12192702</v>
      </c>
      <c r="K12" s="31">
        <f t="shared" si="0"/>
        <v>5705351</v>
      </c>
      <c r="L12" s="31">
        <f t="shared" si="0"/>
        <v>3946400</v>
      </c>
      <c r="M12" s="31">
        <f t="shared" si="0"/>
        <v>4377007</v>
      </c>
      <c r="N12" s="31">
        <f t="shared" si="0"/>
        <v>14028758</v>
      </c>
      <c r="O12" s="31">
        <f t="shared" si="0"/>
        <v>5288162</v>
      </c>
      <c r="P12" s="31">
        <f t="shared" si="0"/>
        <v>4933269</v>
      </c>
      <c r="Q12" s="31">
        <f t="shared" si="0"/>
        <v>2754595</v>
      </c>
      <c r="R12" s="31">
        <f t="shared" si="0"/>
        <v>12976026</v>
      </c>
      <c r="S12" s="31">
        <f t="shared" si="0"/>
        <v>-61174</v>
      </c>
      <c r="T12" s="31">
        <f t="shared" si="0"/>
        <v>-1135354</v>
      </c>
      <c r="U12" s="31">
        <f t="shared" si="0"/>
        <v>4355469</v>
      </c>
      <c r="V12" s="31">
        <f t="shared" si="0"/>
        <v>3158941</v>
      </c>
      <c r="W12" s="31">
        <f t="shared" si="0"/>
        <v>42356427</v>
      </c>
      <c r="X12" s="31">
        <f t="shared" si="0"/>
        <v>0</v>
      </c>
      <c r="Y12" s="31">
        <f t="shared" si="0"/>
        <v>42356427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491088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491088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67654269</v>
      </c>
      <c r="D25" s="29">
        <f>+D12+D24</f>
        <v>0</v>
      </c>
      <c r="E25" s="30">
        <f t="shared" si="2"/>
        <v>491088</v>
      </c>
      <c r="F25" s="31">
        <f t="shared" si="2"/>
        <v>0</v>
      </c>
      <c r="G25" s="31">
        <f t="shared" si="2"/>
        <v>4216941</v>
      </c>
      <c r="H25" s="31">
        <f t="shared" si="2"/>
        <v>4589264</v>
      </c>
      <c r="I25" s="31">
        <f t="shared" si="2"/>
        <v>3386497</v>
      </c>
      <c r="J25" s="31">
        <f t="shared" si="2"/>
        <v>12192702</v>
      </c>
      <c r="K25" s="31">
        <f t="shared" si="2"/>
        <v>5705351</v>
      </c>
      <c r="L25" s="31">
        <f t="shared" si="2"/>
        <v>3946400</v>
      </c>
      <c r="M25" s="31">
        <f t="shared" si="2"/>
        <v>4377007</v>
      </c>
      <c r="N25" s="31">
        <f t="shared" si="2"/>
        <v>14028758</v>
      </c>
      <c r="O25" s="31">
        <f t="shared" si="2"/>
        <v>5288162</v>
      </c>
      <c r="P25" s="31">
        <f t="shared" si="2"/>
        <v>4933269</v>
      </c>
      <c r="Q25" s="31">
        <f t="shared" si="2"/>
        <v>2754595</v>
      </c>
      <c r="R25" s="31">
        <f t="shared" si="2"/>
        <v>12976026</v>
      </c>
      <c r="S25" s="31">
        <f t="shared" si="2"/>
        <v>-61174</v>
      </c>
      <c r="T25" s="31">
        <f t="shared" si="2"/>
        <v>-1135354</v>
      </c>
      <c r="U25" s="31">
        <f t="shared" si="2"/>
        <v>4355469</v>
      </c>
      <c r="V25" s="31">
        <f t="shared" si="2"/>
        <v>3158941</v>
      </c>
      <c r="W25" s="31">
        <f t="shared" si="2"/>
        <v>42356427</v>
      </c>
      <c r="X25" s="31">
        <f t="shared" si="2"/>
        <v>0</v>
      </c>
      <c r="Y25" s="31">
        <f t="shared" si="2"/>
        <v>42356427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-41953751</v>
      </c>
      <c r="F32" s="20">
        <v>-41945751</v>
      </c>
      <c r="G32" s="20">
        <v>4047210</v>
      </c>
      <c r="H32" s="20">
        <v>-2907079</v>
      </c>
      <c r="I32" s="20"/>
      <c r="J32" s="20">
        <v>1140131</v>
      </c>
      <c r="K32" s="20">
        <v>-1524425</v>
      </c>
      <c r="L32" s="20">
        <v>8000000</v>
      </c>
      <c r="M32" s="20">
        <v>-7491477</v>
      </c>
      <c r="N32" s="20">
        <v>-1015902</v>
      </c>
      <c r="O32" s="20"/>
      <c r="P32" s="20"/>
      <c r="Q32" s="20"/>
      <c r="R32" s="20"/>
      <c r="S32" s="20"/>
      <c r="T32" s="20"/>
      <c r="U32" s="20"/>
      <c r="V32" s="20"/>
      <c r="W32" s="20">
        <v>124229</v>
      </c>
      <c r="X32" s="20">
        <v>-41945751</v>
      </c>
      <c r="Y32" s="20">
        <v>42069980</v>
      </c>
      <c r="Z32" s="21">
        <v>-100.29616587386884</v>
      </c>
      <c r="AA32" s="22">
        <v>-41945751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-41953751</v>
      </c>
      <c r="F34" s="31">
        <f t="shared" si="3"/>
        <v>-41945751</v>
      </c>
      <c r="G34" s="31">
        <f t="shared" si="3"/>
        <v>4047210</v>
      </c>
      <c r="H34" s="31">
        <f t="shared" si="3"/>
        <v>-2907079</v>
      </c>
      <c r="I34" s="31">
        <f t="shared" si="3"/>
        <v>0</v>
      </c>
      <c r="J34" s="31">
        <f t="shared" si="3"/>
        <v>1140131</v>
      </c>
      <c r="K34" s="31">
        <f t="shared" si="3"/>
        <v>-1524425</v>
      </c>
      <c r="L34" s="31">
        <f t="shared" si="3"/>
        <v>8000000</v>
      </c>
      <c r="M34" s="31">
        <f t="shared" si="3"/>
        <v>-7491477</v>
      </c>
      <c r="N34" s="31">
        <f t="shared" si="3"/>
        <v>-1015902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124229</v>
      </c>
      <c r="X34" s="31">
        <f t="shared" si="3"/>
        <v>-41945751</v>
      </c>
      <c r="Y34" s="31">
        <f t="shared" si="3"/>
        <v>42069980</v>
      </c>
      <c r="Z34" s="32">
        <f>+IF(X34&lt;&gt;0,+(Y34/X34)*100,0)</f>
        <v>-100.29616587386884</v>
      </c>
      <c r="AA34" s="33">
        <f>SUM(AA29:AA33)</f>
        <v>-41945751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-41953751</v>
      </c>
      <c r="F40" s="31">
        <f t="shared" si="5"/>
        <v>-41945751</v>
      </c>
      <c r="G40" s="31">
        <f t="shared" si="5"/>
        <v>4047210</v>
      </c>
      <c r="H40" s="31">
        <f t="shared" si="5"/>
        <v>-2907079</v>
      </c>
      <c r="I40" s="31">
        <f t="shared" si="5"/>
        <v>0</v>
      </c>
      <c r="J40" s="31">
        <f t="shared" si="5"/>
        <v>1140131</v>
      </c>
      <c r="K40" s="31">
        <f t="shared" si="5"/>
        <v>-1524425</v>
      </c>
      <c r="L40" s="31">
        <f t="shared" si="5"/>
        <v>8000000</v>
      </c>
      <c r="M40" s="31">
        <f t="shared" si="5"/>
        <v>-7491477</v>
      </c>
      <c r="N40" s="31">
        <f t="shared" si="5"/>
        <v>-1015902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124229</v>
      </c>
      <c r="X40" s="31">
        <f t="shared" si="5"/>
        <v>-41945751</v>
      </c>
      <c r="Y40" s="31">
        <f t="shared" si="5"/>
        <v>42069980</v>
      </c>
      <c r="Z40" s="32">
        <f>+IF(X40&lt;&gt;0,+(Y40/X40)*100,0)</f>
        <v>-100.29616587386884</v>
      </c>
      <c r="AA40" s="33">
        <f>+AA34+AA39</f>
        <v>-41945751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67654269</v>
      </c>
      <c r="D42" s="43">
        <f>+D25-D40</f>
        <v>0</v>
      </c>
      <c r="E42" s="44">
        <f t="shared" si="6"/>
        <v>42444839</v>
      </c>
      <c r="F42" s="45">
        <f t="shared" si="6"/>
        <v>41945751</v>
      </c>
      <c r="G42" s="45">
        <f t="shared" si="6"/>
        <v>169731</v>
      </c>
      <c r="H42" s="45">
        <f t="shared" si="6"/>
        <v>7496343</v>
      </c>
      <c r="I42" s="45">
        <f t="shared" si="6"/>
        <v>3386497</v>
      </c>
      <c r="J42" s="45">
        <f t="shared" si="6"/>
        <v>11052571</v>
      </c>
      <c r="K42" s="45">
        <f t="shared" si="6"/>
        <v>7229776</v>
      </c>
      <c r="L42" s="45">
        <f t="shared" si="6"/>
        <v>-4053600</v>
      </c>
      <c r="M42" s="45">
        <f t="shared" si="6"/>
        <v>11868484</v>
      </c>
      <c r="N42" s="45">
        <f t="shared" si="6"/>
        <v>15044660</v>
      </c>
      <c r="O42" s="45">
        <f t="shared" si="6"/>
        <v>5288162</v>
      </c>
      <c r="P42" s="45">
        <f t="shared" si="6"/>
        <v>4933269</v>
      </c>
      <c r="Q42" s="45">
        <f t="shared" si="6"/>
        <v>2754595</v>
      </c>
      <c r="R42" s="45">
        <f t="shared" si="6"/>
        <v>12976026</v>
      </c>
      <c r="S42" s="45">
        <f t="shared" si="6"/>
        <v>-61174</v>
      </c>
      <c r="T42" s="45">
        <f t="shared" si="6"/>
        <v>-1135354</v>
      </c>
      <c r="U42" s="45">
        <f t="shared" si="6"/>
        <v>4355469</v>
      </c>
      <c r="V42" s="45">
        <f t="shared" si="6"/>
        <v>3158941</v>
      </c>
      <c r="W42" s="45">
        <f t="shared" si="6"/>
        <v>42232198</v>
      </c>
      <c r="X42" s="45">
        <f t="shared" si="6"/>
        <v>41945751</v>
      </c>
      <c r="Y42" s="45">
        <f t="shared" si="6"/>
        <v>286447</v>
      </c>
      <c r="Z42" s="46">
        <f>+IF(X42&lt;&gt;0,+(Y42/X42)*100,0)</f>
        <v>0.68289872793075035</v>
      </c>
      <c r="AA42" s="47">
        <f>+AA25-AA40</f>
        <v>41945751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-170293</v>
      </c>
      <c r="D6" s="18"/>
      <c r="E6" s="19">
        <v>-44731097</v>
      </c>
      <c r="F6" s="20">
        <v>-56173437</v>
      </c>
      <c r="G6" s="20">
        <v>14489634</v>
      </c>
      <c r="H6" s="20">
        <v>-13467191</v>
      </c>
      <c r="I6" s="20">
        <v>18289649</v>
      </c>
      <c r="J6" s="20">
        <v>19312092</v>
      </c>
      <c r="K6" s="20">
        <v>-20855464</v>
      </c>
      <c r="L6" s="20">
        <v>1966687</v>
      </c>
      <c r="M6" s="20">
        <v>-19290309</v>
      </c>
      <c r="N6" s="20">
        <v>-38179086</v>
      </c>
      <c r="O6" s="20">
        <v>13967181</v>
      </c>
      <c r="P6" s="20">
        <v>2227780</v>
      </c>
      <c r="Q6" s="20">
        <v>-19272508</v>
      </c>
      <c r="R6" s="20">
        <v>-3077547</v>
      </c>
      <c r="S6" s="20">
        <v>402472</v>
      </c>
      <c r="T6" s="20">
        <v>13239602</v>
      </c>
      <c r="U6" s="20">
        <v>1256506</v>
      </c>
      <c r="V6" s="20">
        <v>14898580</v>
      </c>
      <c r="W6" s="20">
        <v>-7045961</v>
      </c>
      <c r="X6" s="20">
        <v>-56173437</v>
      </c>
      <c r="Y6" s="20">
        <v>49127476</v>
      </c>
      <c r="Z6" s="21">
        <v>-87.456774275713272</v>
      </c>
      <c r="AA6" s="22">
        <v>-56173437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15147136</v>
      </c>
      <c r="D8" s="18"/>
      <c r="E8" s="19">
        <v>20604971</v>
      </c>
      <c r="F8" s="20">
        <v>17104969</v>
      </c>
      <c r="G8" s="20">
        <v>19512876</v>
      </c>
      <c r="H8" s="20">
        <v>-1228431</v>
      </c>
      <c r="I8" s="20">
        <v>625276</v>
      </c>
      <c r="J8" s="20">
        <v>18909721</v>
      </c>
      <c r="K8" s="20">
        <v>-1579691</v>
      </c>
      <c r="L8" s="20">
        <v>-636189</v>
      </c>
      <c r="M8" s="20">
        <v>2484579</v>
      </c>
      <c r="N8" s="20">
        <v>268699</v>
      </c>
      <c r="O8" s="20">
        <v>-209258</v>
      </c>
      <c r="P8" s="20">
        <v>927043</v>
      </c>
      <c r="Q8" s="20">
        <v>-1395656</v>
      </c>
      <c r="R8" s="20">
        <v>-677871</v>
      </c>
      <c r="S8" s="20">
        <v>-1634150</v>
      </c>
      <c r="T8" s="20">
        <v>1560439</v>
      </c>
      <c r="U8" s="20">
        <v>-2299575</v>
      </c>
      <c r="V8" s="20">
        <v>-2373286</v>
      </c>
      <c r="W8" s="20">
        <v>16127263</v>
      </c>
      <c r="X8" s="20">
        <v>17104969</v>
      </c>
      <c r="Y8" s="20">
        <v>-977706</v>
      </c>
      <c r="Z8" s="21">
        <v>-5.7159179885096547</v>
      </c>
      <c r="AA8" s="22">
        <v>17104969</v>
      </c>
    </row>
    <row r="9" spans="1:27" ht="13.5" x14ac:dyDescent="0.25">
      <c r="A9" s="23" t="s">
        <v>37</v>
      </c>
      <c r="B9" s="17" t="s">
        <v>32</v>
      </c>
      <c r="C9" s="18">
        <v>111418243</v>
      </c>
      <c r="D9" s="18"/>
      <c r="E9" s="19"/>
      <c r="F9" s="20"/>
      <c r="G9" s="20">
        <v>109220467</v>
      </c>
      <c r="H9" s="20">
        <v>4132668</v>
      </c>
      <c r="I9" s="20">
        <v>4207734</v>
      </c>
      <c r="J9" s="20">
        <v>117560869</v>
      </c>
      <c r="K9" s="20">
        <v>2904799</v>
      </c>
      <c r="L9" s="20">
        <v>1049145</v>
      </c>
      <c r="M9" s="20">
        <v>2624092</v>
      </c>
      <c r="N9" s="20">
        <v>6578036</v>
      </c>
      <c r="O9" s="20">
        <v>2424760</v>
      </c>
      <c r="P9" s="20">
        <v>2611553</v>
      </c>
      <c r="Q9" s="20">
        <v>2335144</v>
      </c>
      <c r="R9" s="20">
        <v>7371457</v>
      </c>
      <c r="S9" s="20">
        <v>2247356</v>
      </c>
      <c r="T9" s="20">
        <v>2485227</v>
      </c>
      <c r="U9" s="20">
        <v>3033143</v>
      </c>
      <c r="V9" s="20">
        <v>7765726</v>
      </c>
      <c r="W9" s="20">
        <v>139276088</v>
      </c>
      <c r="X9" s="20"/>
      <c r="Y9" s="20">
        <v>139276088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-12851378</v>
      </c>
      <c r="D11" s="18"/>
      <c r="E11" s="19">
        <v>-2500000</v>
      </c>
      <c r="F11" s="20">
        <v>-1236787</v>
      </c>
      <c r="G11" s="20">
        <v>-12925308</v>
      </c>
      <c r="H11" s="20">
        <v>-212837</v>
      </c>
      <c r="I11" s="20">
        <v>-747151</v>
      </c>
      <c r="J11" s="20">
        <v>-13885296</v>
      </c>
      <c r="K11" s="20">
        <v>-622634</v>
      </c>
      <c r="L11" s="20">
        <v>-725734</v>
      </c>
      <c r="M11" s="20">
        <v>-271595</v>
      </c>
      <c r="N11" s="20">
        <v>-1619963</v>
      </c>
      <c r="O11" s="20">
        <v>-1095148</v>
      </c>
      <c r="P11" s="20">
        <v>-1902961</v>
      </c>
      <c r="Q11" s="20">
        <v>-858837</v>
      </c>
      <c r="R11" s="20">
        <v>-3856946</v>
      </c>
      <c r="S11" s="20">
        <v>-263461</v>
      </c>
      <c r="T11" s="20">
        <v>-148958</v>
      </c>
      <c r="U11" s="20">
        <v>452386</v>
      </c>
      <c r="V11" s="20">
        <v>39967</v>
      </c>
      <c r="W11" s="20">
        <v>-19322238</v>
      </c>
      <c r="X11" s="20">
        <v>-1236787</v>
      </c>
      <c r="Y11" s="20">
        <v>-18085451</v>
      </c>
      <c r="Z11" s="21">
        <v>1462.2931030161217</v>
      </c>
      <c r="AA11" s="22">
        <v>-1236787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113543708</v>
      </c>
      <c r="D12" s="29">
        <f>SUM(D6:D11)</f>
        <v>0</v>
      </c>
      <c r="E12" s="30">
        <f t="shared" si="0"/>
        <v>-26626126</v>
      </c>
      <c r="F12" s="31">
        <f t="shared" si="0"/>
        <v>-40305255</v>
      </c>
      <c r="G12" s="31">
        <f t="shared" si="0"/>
        <v>130297669</v>
      </c>
      <c r="H12" s="31">
        <f t="shared" si="0"/>
        <v>-10775791</v>
      </c>
      <c r="I12" s="31">
        <f t="shared" si="0"/>
        <v>22375508</v>
      </c>
      <c r="J12" s="31">
        <f t="shared" si="0"/>
        <v>141897386</v>
      </c>
      <c r="K12" s="31">
        <f t="shared" si="0"/>
        <v>-20152990</v>
      </c>
      <c r="L12" s="31">
        <f t="shared" si="0"/>
        <v>1653909</v>
      </c>
      <c r="M12" s="31">
        <f t="shared" si="0"/>
        <v>-14453233</v>
      </c>
      <c r="N12" s="31">
        <f t="shared" si="0"/>
        <v>-32952314</v>
      </c>
      <c r="O12" s="31">
        <f t="shared" si="0"/>
        <v>15087535</v>
      </c>
      <c r="P12" s="31">
        <f t="shared" si="0"/>
        <v>3863415</v>
      </c>
      <c r="Q12" s="31">
        <f t="shared" si="0"/>
        <v>-19191857</v>
      </c>
      <c r="R12" s="31">
        <f t="shared" si="0"/>
        <v>-240907</v>
      </c>
      <c r="S12" s="31">
        <f t="shared" si="0"/>
        <v>752217</v>
      </c>
      <c r="T12" s="31">
        <f t="shared" si="0"/>
        <v>17136310</v>
      </c>
      <c r="U12" s="31">
        <f t="shared" si="0"/>
        <v>2442460</v>
      </c>
      <c r="V12" s="31">
        <f t="shared" si="0"/>
        <v>20330987</v>
      </c>
      <c r="W12" s="31">
        <f t="shared" si="0"/>
        <v>129035152</v>
      </c>
      <c r="X12" s="31">
        <f t="shared" si="0"/>
        <v>-40305255</v>
      </c>
      <c r="Y12" s="31">
        <f t="shared" si="0"/>
        <v>169340407</v>
      </c>
      <c r="Z12" s="32">
        <f>+IF(X12&lt;&gt;0,+(Y12/X12)*100,0)</f>
        <v>-420.1447354693575</v>
      </c>
      <c r="AA12" s="33">
        <f>SUM(AA6:AA11)</f>
        <v>-40305255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382892635</v>
      </c>
      <c r="D19" s="18"/>
      <c r="E19" s="19">
        <v>433831976</v>
      </c>
      <c r="F19" s="20">
        <v>434155189</v>
      </c>
      <c r="G19" s="20">
        <v>513212550</v>
      </c>
      <c r="H19" s="20">
        <v>-136257525</v>
      </c>
      <c r="I19" s="20">
        <v>109914021</v>
      </c>
      <c r="J19" s="20">
        <v>486869046</v>
      </c>
      <c r="K19" s="20">
        <v>450309</v>
      </c>
      <c r="L19" s="20">
        <v>49600</v>
      </c>
      <c r="M19" s="20">
        <v>40415</v>
      </c>
      <c r="N19" s="20">
        <v>540324</v>
      </c>
      <c r="O19" s="20">
        <v>3951</v>
      </c>
      <c r="P19" s="20">
        <v>77317</v>
      </c>
      <c r="Q19" s="20">
        <v>632003</v>
      </c>
      <c r="R19" s="20">
        <v>713271</v>
      </c>
      <c r="S19" s="20"/>
      <c r="T19" s="20">
        <v>1017065</v>
      </c>
      <c r="U19" s="20">
        <v>645622</v>
      </c>
      <c r="V19" s="20">
        <v>1662687</v>
      </c>
      <c r="W19" s="20">
        <v>489785328</v>
      </c>
      <c r="X19" s="20">
        <v>434155189</v>
      </c>
      <c r="Y19" s="20">
        <v>55630139</v>
      </c>
      <c r="Z19" s="21">
        <v>12.813422575492931</v>
      </c>
      <c r="AA19" s="22">
        <v>434155189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382892635</v>
      </c>
      <c r="D24" s="29">
        <f>SUM(D15:D23)</f>
        <v>0</v>
      </c>
      <c r="E24" s="36">
        <f t="shared" si="1"/>
        <v>433831976</v>
      </c>
      <c r="F24" s="37">
        <f t="shared" si="1"/>
        <v>434155189</v>
      </c>
      <c r="G24" s="37">
        <f t="shared" si="1"/>
        <v>513212550</v>
      </c>
      <c r="H24" s="37">
        <f t="shared" si="1"/>
        <v>-136257525</v>
      </c>
      <c r="I24" s="37">
        <f t="shared" si="1"/>
        <v>109914021</v>
      </c>
      <c r="J24" s="37">
        <f t="shared" si="1"/>
        <v>486869046</v>
      </c>
      <c r="K24" s="37">
        <f t="shared" si="1"/>
        <v>450309</v>
      </c>
      <c r="L24" s="37">
        <f t="shared" si="1"/>
        <v>49600</v>
      </c>
      <c r="M24" s="37">
        <f t="shared" si="1"/>
        <v>40415</v>
      </c>
      <c r="N24" s="37">
        <f t="shared" si="1"/>
        <v>540324</v>
      </c>
      <c r="O24" s="37">
        <f t="shared" si="1"/>
        <v>3951</v>
      </c>
      <c r="P24" s="37">
        <f t="shared" si="1"/>
        <v>77317</v>
      </c>
      <c r="Q24" s="37">
        <f t="shared" si="1"/>
        <v>632003</v>
      </c>
      <c r="R24" s="37">
        <f t="shared" si="1"/>
        <v>713271</v>
      </c>
      <c r="S24" s="37">
        <f t="shared" si="1"/>
        <v>0</v>
      </c>
      <c r="T24" s="37">
        <f t="shared" si="1"/>
        <v>1017065</v>
      </c>
      <c r="U24" s="37">
        <f t="shared" si="1"/>
        <v>645622</v>
      </c>
      <c r="V24" s="37">
        <f t="shared" si="1"/>
        <v>1662687</v>
      </c>
      <c r="W24" s="37">
        <f t="shared" si="1"/>
        <v>489785328</v>
      </c>
      <c r="X24" s="37">
        <f t="shared" si="1"/>
        <v>434155189</v>
      </c>
      <c r="Y24" s="37">
        <f t="shared" si="1"/>
        <v>55630139</v>
      </c>
      <c r="Z24" s="38">
        <f>+IF(X24&lt;&gt;0,+(Y24/X24)*100,0)</f>
        <v>12.813422575492931</v>
      </c>
      <c r="AA24" s="39">
        <f>SUM(AA15:AA23)</f>
        <v>434155189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496436343</v>
      </c>
      <c r="D25" s="29">
        <f>+D12+D24</f>
        <v>0</v>
      </c>
      <c r="E25" s="30">
        <f t="shared" si="2"/>
        <v>407205850</v>
      </c>
      <c r="F25" s="31">
        <f t="shared" si="2"/>
        <v>393849934</v>
      </c>
      <c r="G25" s="31">
        <f t="shared" si="2"/>
        <v>643510219</v>
      </c>
      <c r="H25" s="31">
        <f t="shared" si="2"/>
        <v>-147033316</v>
      </c>
      <c r="I25" s="31">
        <f t="shared" si="2"/>
        <v>132289529</v>
      </c>
      <c r="J25" s="31">
        <f t="shared" si="2"/>
        <v>628766432</v>
      </c>
      <c r="K25" s="31">
        <f t="shared" si="2"/>
        <v>-19702681</v>
      </c>
      <c r="L25" s="31">
        <f t="shared" si="2"/>
        <v>1703509</v>
      </c>
      <c r="M25" s="31">
        <f t="shared" si="2"/>
        <v>-14412818</v>
      </c>
      <c r="N25" s="31">
        <f t="shared" si="2"/>
        <v>-32411990</v>
      </c>
      <c r="O25" s="31">
        <f t="shared" si="2"/>
        <v>15091486</v>
      </c>
      <c r="P25" s="31">
        <f t="shared" si="2"/>
        <v>3940732</v>
      </c>
      <c r="Q25" s="31">
        <f t="shared" si="2"/>
        <v>-18559854</v>
      </c>
      <c r="R25" s="31">
        <f t="shared" si="2"/>
        <v>472364</v>
      </c>
      <c r="S25" s="31">
        <f t="shared" si="2"/>
        <v>752217</v>
      </c>
      <c r="T25" s="31">
        <f t="shared" si="2"/>
        <v>18153375</v>
      </c>
      <c r="U25" s="31">
        <f t="shared" si="2"/>
        <v>3088082</v>
      </c>
      <c r="V25" s="31">
        <f t="shared" si="2"/>
        <v>21993674</v>
      </c>
      <c r="W25" s="31">
        <f t="shared" si="2"/>
        <v>618820480</v>
      </c>
      <c r="X25" s="31">
        <f t="shared" si="2"/>
        <v>393849934</v>
      </c>
      <c r="Y25" s="31">
        <f t="shared" si="2"/>
        <v>224970546</v>
      </c>
      <c r="Z25" s="32">
        <f>+IF(X25&lt;&gt;0,+(Y25/X25)*100,0)</f>
        <v>57.120879446434039</v>
      </c>
      <c r="AA25" s="33">
        <f>+AA12+AA24</f>
        <v>393849934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-372564</v>
      </c>
      <c r="D31" s="18"/>
      <c r="E31" s="19"/>
      <c r="F31" s="20"/>
      <c r="G31" s="20">
        <v>-379493</v>
      </c>
      <c r="H31" s="20">
        <v>5923</v>
      </c>
      <c r="I31" s="20">
        <v>7110</v>
      </c>
      <c r="J31" s="20">
        <v>-366460</v>
      </c>
      <c r="K31" s="20">
        <v>-22600</v>
      </c>
      <c r="L31" s="20">
        <v>-18169</v>
      </c>
      <c r="M31" s="20">
        <v>14763</v>
      </c>
      <c r="N31" s="20">
        <v>-26006</v>
      </c>
      <c r="O31" s="20">
        <v>24371</v>
      </c>
      <c r="P31" s="20">
        <v>-20134</v>
      </c>
      <c r="Q31" s="20">
        <v>8297</v>
      </c>
      <c r="R31" s="20">
        <v>12534</v>
      </c>
      <c r="S31" s="20">
        <v>853</v>
      </c>
      <c r="T31" s="20">
        <v>16142</v>
      </c>
      <c r="U31" s="20">
        <v>-6078</v>
      </c>
      <c r="V31" s="20">
        <v>10917</v>
      </c>
      <c r="W31" s="20">
        <v>-369015</v>
      </c>
      <c r="X31" s="20"/>
      <c r="Y31" s="20">
        <v>-369015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113305045</v>
      </c>
      <c r="D32" s="18"/>
      <c r="E32" s="19">
        <v>3339764</v>
      </c>
      <c r="F32" s="20">
        <v>1102977</v>
      </c>
      <c r="G32" s="20">
        <v>117829928</v>
      </c>
      <c r="H32" s="20">
        <v>-1115688</v>
      </c>
      <c r="I32" s="20">
        <v>33501547</v>
      </c>
      <c r="J32" s="20">
        <v>150215787</v>
      </c>
      <c r="K32" s="20">
        <v>-16495765</v>
      </c>
      <c r="L32" s="20">
        <v>5454013</v>
      </c>
      <c r="M32" s="20">
        <v>-13050119</v>
      </c>
      <c r="N32" s="20">
        <v>-24091871</v>
      </c>
      <c r="O32" s="20">
        <v>15720229</v>
      </c>
      <c r="P32" s="20">
        <v>5828561</v>
      </c>
      <c r="Q32" s="20">
        <v>-16408359</v>
      </c>
      <c r="R32" s="20">
        <v>5140431</v>
      </c>
      <c r="S32" s="20">
        <v>436037</v>
      </c>
      <c r="T32" s="20">
        <v>19653095</v>
      </c>
      <c r="U32" s="20">
        <v>7714170</v>
      </c>
      <c r="V32" s="20">
        <v>27803302</v>
      </c>
      <c r="W32" s="20">
        <v>159067649</v>
      </c>
      <c r="X32" s="20">
        <v>1102977</v>
      </c>
      <c r="Y32" s="20">
        <v>157964672</v>
      </c>
      <c r="Z32" s="21">
        <v>14321.665093651092</v>
      </c>
      <c r="AA32" s="22">
        <v>1102977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112932481</v>
      </c>
      <c r="D34" s="29">
        <f>SUM(D29:D33)</f>
        <v>0</v>
      </c>
      <c r="E34" s="30">
        <f t="shared" si="3"/>
        <v>3339764</v>
      </c>
      <c r="F34" s="31">
        <f t="shared" si="3"/>
        <v>1102977</v>
      </c>
      <c r="G34" s="31">
        <f t="shared" si="3"/>
        <v>117450435</v>
      </c>
      <c r="H34" s="31">
        <f t="shared" si="3"/>
        <v>-1109765</v>
      </c>
      <c r="I34" s="31">
        <f t="shared" si="3"/>
        <v>33508657</v>
      </c>
      <c r="J34" s="31">
        <f t="shared" si="3"/>
        <v>149849327</v>
      </c>
      <c r="K34" s="31">
        <f t="shared" si="3"/>
        <v>-16518365</v>
      </c>
      <c r="L34" s="31">
        <f t="shared" si="3"/>
        <v>5435844</v>
      </c>
      <c r="M34" s="31">
        <f t="shared" si="3"/>
        <v>-13035356</v>
      </c>
      <c r="N34" s="31">
        <f t="shared" si="3"/>
        <v>-24117877</v>
      </c>
      <c r="O34" s="31">
        <f t="shared" si="3"/>
        <v>15744600</v>
      </c>
      <c r="P34" s="31">
        <f t="shared" si="3"/>
        <v>5808427</v>
      </c>
      <c r="Q34" s="31">
        <f t="shared" si="3"/>
        <v>-16400062</v>
      </c>
      <c r="R34" s="31">
        <f t="shared" si="3"/>
        <v>5152965</v>
      </c>
      <c r="S34" s="31">
        <f t="shared" si="3"/>
        <v>436890</v>
      </c>
      <c r="T34" s="31">
        <f t="shared" si="3"/>
        <v>19669237</v>
      </c>
      <c r="U34" s="31">
        <f t="shared" si="3"/>
        <v>7708092</v>
      </c>
      <c r="V34" s="31">
        <f t="shared" si="3"/>
        <v>27814219</v>
      </c>
      <c r="W34" s="31">
        <f t="shared" si="3"/>
        <v>158698634</v>
      </c>
      <c r="X34" s="31">
        <f t="shared" si="3"/>
        <v>1102977</v>
      </c>
      <c r="Y34" s="31">
        <f t="shared" si="3"/>
        <v>157595657</v>
      </c>
      <c r="Z34" s="32">
        <f>+IF(X34&lt;&gt;0,+(Y34/X34)*100,0)</f>
        <v>14288.208820310851</v>
      </c>
      <c r="AA34" s="33">
        <f>SUM(AA29:AA33)</f>
        <v>1102977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112932481</v>
      </c>
      <c r="D40" s="29">
        <f>+D34+D39</f>
        <v>0</v>
      </c>
      <c r="E40" s="30">
        <f t="shared" si="5"/>
        <v>3339764</v>
      </c>
      <c r="F40" s="31">
        <f t="shared" si="5"/>
        <v>1102977</v>
      </c>
      <c r="G40" s="31">
        <f t="shared" si="5"/>
        <v>117450435</v>
      </c>
      <c r="H40" s="31">
        <f t="shared" si="5"/>
        <v>-1109765</v>
      </c>
      <c r="I40" s="31">
        <f t="shared" si="5"/>
        <v>33508657</v>
      </c>
      <c r="J40" s="31">
        <f t="shared" si="5"/>
        <v>149849327</v>
      </c>
      <c r="K40" s="31">
        <f t="shared" si="5"/>
        <v>-16518365</v>
      </c>
      <c r="L40" s="31">
        <f t="shared" si="5"/>
        <v>5435844</v>
      </c>
      <c r="M40" s="31">
        <f t="shared" si="5"/>
        <v>-13035356</v>
      </c>
      <c r="N40" s="31">
        <f t="shared" si="5"/>
        <v>-24117877</v>
      </c>
      <c r="O40" s="31">
        <f t="shared" si="5"/>
        <v>15744600</v>
      </c>
      <c r="P40" s="31">
        <f t="shared" si="5"/>
        <v>5808427</v>
      </c>
      <c r="Q40" s="31">
        <f t="shared" si="5"/>
        <v>-16400062</v>
      </c>
      <c r="R40" s="31">
        <f t="shared" si="5"/>
        <v>5152965</v>
      </c>
      <c r="S40" s="31">
        <f t="shared" si="5"/>
        <v>436890</v>
      </c>
      <c r="T40" s="31">
        <f t="shared" si="5"/>
        <v>19669237</v>
      </c>
      <c r="U40" s="31">
        <f t="shared" si="5"/>
        <v>7708092</v>
      </c>
      <c r="V40" s="31">
        <f t="shared" si="5"/>
        <v>27814219</v>
      </c>
      <c r="W40" s="31">
        <f t="shared" si="5"/>
        <v>158698634</v>
      </c>
      <c r="X40" s="31">
        <f t="shared" si="5"/>
        <v>1102977</v>
      </c>
      <c r="Y40" s="31">
        <f t="shared" si="5"/>
        <v>157595657</v>
      </c>
      <c r="Z40" s="32">
        <f>+IF(X40&lt;&gt;0,+(Y40/X40)*100,0)</f>
        <v>14288.208820310851</v>
      </c>
      <c r="AA40" s="33">
        <f>+AA34+AA39</f>
        <v>1102977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383503862</v>
      </c>
      <c r="D42" s="43">
        <f>+D25-D40</f>
        <v>0</v>
      </c>
      <c r="E42" s="44">
        <f t="shared" si="6"/>
        <v>403866086</v>
      </c>
      <c r="F42" s="45">
        <f t="shared" si="6"/>
        <v>392746957</v>
      </c>
      <c r="G42" s="45">
        <f t="shared" si="6"/>
        <v>526059784</v>
      </c>
      <c r="H42" s="45">
        <f t="shared" si="6"/>
        <v>-145923551</v>
      </c>
      <c r="I42" s="45">
        <f t="shared" si="6"/>
        <v>98780872</v>
      </c>
      <c r="J42" s="45">
        <f t="shared" si="6"/>
        <v>478917105</v>
      </c>
      <c r="K42" s="45">
        <f t="shared" si="6"/>
        <v>-3184316</v>
      </c>
      <c r="L42" s="45">
        <f t="shared" si="6"/>
        <v>-3732335</v>
      </c>
      <c r="M42" s="45">
        <f t="shared" si="6"/>
        <v>-1377462</v>
      </c>
      <c r="N42" s="45">
        <f t="shared" si="6"/>
        <v>-8294113</v>
      </c>
      <c r="O42" s="45">
        <f t="shared" si="6"/>
        <v>-653114</v>
      </c>
      <c r="P42" s="45">
        <f t="shared" si="6"/>
        <v>-1867695</v>
      </c>
      <c r="Q42" s="45">
        <f t="shared" si="6"/>
        <v>-2159792</v>
      </c>
      <c r="R42" s="45">
        <f t="shared" si="6"/>
        <v>-4680601</v>
      </c>
      <c r="S42" s="45">
        <f t="shared" si="6"/>
        <v>315327</v>
      </c>
      <c r="T42" s="45">
        <f t="shared" si="6"/>
        <v>-1515862</v>
      </c>
      <c r="U42" s="45">
        <f t="shared" si="6"/>
        <v>-4620010</v>
      </c>
      <c r="V42" s="45">
        <f t="shared" si="6"/>
        <v>-5820545</v>
      </c>
      <c r="W42" s="45">
        <f t="shared" si="6"/>
        <v>460121846</v>
      </c>
      <c r="X42" s="45">
        <f t="shared" si="6"/>
        <v>392746957</v>
      </c>
      <c r="Y42" s="45">
        <f t="shared" si="6"/>
        <v>67374889</v>
      </c>
      <c r="Z42" s="46">
        <f>+IF(X42&lt;&gt;0,+(Y42/X42)*100,0)</f>
        <v>17.154783200522672</v>
      </c>
      <c r="AA42" s="47">
        <f>+AA25-AA40</f>
        <v>392746957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-65118031</v>
      </c>
      <c r="F45" s="20">
        <v>-80237160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-80237160</v>
      </c>
      <c r="Y45" s="20">
        <v>80237160</v>
      </c>
      <c r="Z45" s="48">
        <v>-100</v>
      </c>
      <c r="AA45" s="22">
        <v>-80237160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-65118031</v>
      </c>
      <c r="F48" s="53">
        <f t="shared" si="7"/>
        <v>-80237160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-80237160</v>
      </c>
      <c r="Y48" s="53">
        <f t="shared" si="7"/>
        <v>80237160</v>
      </c>
      <c r="Z48" s="54">
        <f>+IF(X48&lt;&gt;0,+(Y48/X48)*100,0)</f>
        <v>-100</v>
      </c>
      <c r="AA48" s="55">
        <f>SUM(AA45:AA47)</f>
        <v>-80237160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17081998</v>
      </c>
      <c r="F19" s="20">
        <v>17081998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17081998</v>
      </c>
      <c r="Y19" s="20">
        <v>-17081998</v>
      </c>
      <c r="Z19" s="21">
        <v>-100</v>
      </c>
      <c r="AA19" s="22">
        <v>17081998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17081998</v>
      </c>
      <c r="F24" s="37">
        <f t="shared" si="1"/>
        <v>17081998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17081998</v>
      </c>
      <c r="Y24" s="37">
        <f t="shared" si="1"/>
        <v>-17081998</v>
      </c>
      <c r="Z24" s="38">
        <f>+IF(X24&lt;&gt;0,+(Y24/X24)*100,0)</f>
        <v>-100</v>
      </c>
      <c r="AA24" s="39">
        <f>SUM(AA15:AA23)</f>
        <v>17081998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17081998</v>
      </c>
      <c r="F25" s="31">
        <f t="shared" si="2"/>
        <v>17081998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17081998</v>
      </c>
      <c r="Y25" s="31">
        <f t="shared" si="2"/>
        <v>-17081998</v>
      </c>
      <c r="Z25" s="32">
        <f>+IF(X25&lt;&gt;0,+(Y25/X25)*100,0)</f>
        <v>-100</v>
      </c>
      <c r="AA25" s="33">
        <f>+AA12+AA24</f>
        <v>17081998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-17082000</v>
      </c>
      <c r="G32" s="20"/>
      <c r="H32" s="20"/>
      <c r="I32" s="20"/>
      <c r="J32" s="20"/>
      <c r="K32" s="20"/>
      <c r="L32" s="20"/>
      <c r="M32" s="20">
        <v>-4950363</v>
      </c>
      <c r="N32" s="20">
        <v>-4950363</v>
      </c>
      <c r="O32" s="20"/>
      <c r="P32" s="20"/>
      <c r="Q32" s="20"/>
      <c r="R32" s="20"/>
      <c r="S32" s="20">
        <v>-3618365</v>
      </c>
      <c r="T32" s="20">
        <v>-3442059</v>
      </c>
      <c r="U32" s="20">
        <v>-5071214</v>
      </c>
      <c r="V32" s="20">
        <v>-12131638</v>
      </c>
      <c r="W32" s="20">
        <v>-17082001</v>
      </c>
      <c r="X32" s="20">
        <v>-17082000</v>
      </c>
      <c r="Y32" s="20">
        <v>-1</v>
      </c>
      <c r="Z32" s="21"/>
      <c r="AA32" s="22">
        <v>-17082000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-17082000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-4950363</v>
      </c>
      <c r="N34" s="31">
        <f t="shared" si="3"/>
        <v>-4950363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-3618365</v>
      </c>
      <c r="T34" s="31">
        <f t="shared" si="3"/>
        <v>-3442059</v>
      </c>
      <c r="U34" s="31">
        <f t="shared" si="3"/>
        <v>-5071214</v>
      </c>
      <c r="V34" s="31">
        <f t="shared" si="3"/>
        <v>-12131638</v>
      </c>
      <c r="W34" s="31">
        <f t="shared" si="3"/>
        <v>-17082001</v>
      </c>
      <c r="X34" s="31">
        <f t="shared" si="3"/>
        <v>-17082000</v>
      </c>
      <c r="Y34" s="31">
        <f t="shared" si="3"/>
        <v>-1</v>
      </c>
      <c r="Z34" s="32">
        <f>+IF(X34&lt;&gt;0,+(Y34/X34)*100,0)</f>
        <v>5.8541154431565391E-6</v>
      </c>
      <c r="AA34" s="33">
        <f>SUM(AA29:AA33)</f>
        <v>-17082000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-17082000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-4950363</v>
      </c>
      <c r="N40" s="31">
        <f t="shared" si="5"/>
        <v>-4950363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-3618365</v>
      </c>
      <c r="T40" s="31">
        <f t="shared" si="5"/>
        <v>-3442059</v>
      </c>
      <c r="U40" s="31">
        <f t="shared" si="5"/>
        <v>-5071214</v>
      </c>
      <c r="V40" s="31">
        <f t="shared" si="5"/>
        <v>-12131638</v>
      </c>
      <c r="W40" s="31">
        <f t="shared" si="5"/>
        <v>-17082001</v>
      </c>
      <c r="X40" s="31">
        <f t="shared" si="5"/>
        <v>-17082000</v>
      </c>
      <c r="Y40" s="31">
        <f t="shared" si="5"/>
        <v>-1</v>
      </c>
      <c r="Z40" s="32">
        <f>+IF(X40&lt;&gt;0,+(Y40/X40)*100,0)</f>
        <v>5.8541154431565391E-6</v>
      </c>
      <c r="AA40" s="33">
        <f>+AA34+AA39</f>
        <v>-17082000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17081998</v>
      </c>
      <c r="F42" s="45">
        <f t="shared" si="6"/>
        <v>34163998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4950363</v>
      </c>
      <c r="N42" s="45">
        <f t="shared" si="6"/>
        <v>4950363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3618365</v>
      </c>
      <c r="T42" s="45">
        <f t="shared" si="6"/>
        <v>3442059</v>
      </c>
      <c r="U42" s="45">
        <f t="shared" si="6"/>
        <v>5071214</v>
      </c>
      <c r="V42" s="45">
        <f t="shared" si="6"/>
        <v>12131638</v>
      </c>
      <c r="W42" s="45">
        <f t="shared" si="6"/>
        <v>17082001</v>
      </c>
      <c r="X42" s="45">
        <f t="shared" si="6"/>
        <v>34163998</v>
      </c>
      <c r="Y42" s="45">
        <f t="shared" si="6"/>
        <v>-17081997</v>
      </c>
      <c r="Z42" s="46">
        <f>+IF(X42&lt;&gt;0,+(Y42/X42)*100,0)</f>
        <v>-49.999994145884216</v>
      </c>
      <c r="AA42" s="47">
        <f>+AA25-AA40</f>
        <v>34163998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-172051647</v>
      </c>
      <c r="D8" s="18"/>
      <c r="E8" s="19"/>
      <c r="F8" s="20"/>
      <c r="G8" s="20">
        <v>-2115092</v>
      </c>
      <c r="H8" s="20">
        <v>-2791163</v>
      </c>
      <c r="I8" s="20">
        <v>-2992025</v>
      </c>
      <c r="J8" s="20">
        <v>-7898280</v>
      </c>
      <c r="K8" s="20">
        <v>-2747228</v>
      </c>
      <c r="L8" s="20">
        <v>-3533585</v>
      </c>
      <c r="M8" s="20">
        <v>-4653987</v>
      </c>
      <c r="N8" s="20">
        <v>-10934800</v>
      </c>
      <c r="O8" s="20">
        <v>-3053854</v>
      </c>
      <c r="P8" s="20">
        <v>-4822618</v>
      </c>
      <c r="Q8" s="20">
        <v>-2677152</v>
      </c>
      <c r="R8" s="20">
        <v>-10553624</v>
      </c>
      <c r="S8" s="20">
        <v>-4154143</v>
      </c>
      <c r="T8" s="20">
        <v>-2675772</v>
      </c>
      <c r="U8" s="20">
        <v>-2634875</v>
      </c>
      <c r="V8" s="20">
        <v>-9464790</v>
      </c>
      <c r="W8" s="20">
        <v>-38851494</v>
      </c>
      <c r="X8" s="20"/>
      <c r="Y8" s="20">
        <v>-38851494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>
        <v>-26844</v>
      </c>
      <c r="Q10" s="20"/>
      <c r="R10" s="24">
        <v>-26844</v>
      </c>
      <c r="S10" s="24"/>
      <c r="T10" s="20"/>
      <c r="U10" s="24"/>
      <c r="V10" s="24"/>
      <c r="W10" s="24">
        <v>-52706</v>
      </c>
      <c r="X10" s="20"/>
      <c r="Y10" s="24">
        <v>-52706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-172051647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-2115092</v>
      </c>
      <c r="H12" s="31">
        <f t="shared" si="0"/>
        <v>-2817025</v>
      </c>
      <c r="I12" s="31">
        <f t="shared" si="0"/>
        <v>-2992025</v>
      </c>
      <c r="J12" s="31">
        <f t="shared" si="0"/>
        <v>-7924142</v>
      </c>
      <c r="K12" s="31">
        <f t="shared" si="0"/>
        <v>-2747228</v>
      </c>
      <c r="L12" s="31">
        <f t="shared" si="0"/>
        <v>-3533585</v>
      </c>
      <c r="M12" s="31">
        <f t="shared" si="0"/>
        <v>-4653987</v>
      </c>
      <c r="N12" s="31">
        <f t="shared" si="0"/>
        <v>-10934800</v>
      </c>
      <c r="O12" s="31">
        <f t="shared" si="0"/>
        <v>-3053854</v>
      </c>
      <c r="P12" s="31">
        <f t="shared" si="0"/>
        <v>-4849462</v>
      </c>
      <c r="Q12" s="31">
        <f t="shared" si="0"/>
        <v>-2677152</v>
      </c>
      <c r="R12" s="31">
        <f t="shared" si="0"/>
        <v>-10580468</v>
      </c>
      <c r="S12" s="31">
        <f t="shared" si="0"/>
        <v>-4154143</v>
      </c>
      <c r="T12" s="31">
        <f t="shared" si="0"/>
        <v>-2675772</v>
      </c>
      <c r="U12" s="31">
        <f t="shared" si="0"/>
        <v>-2634875</v>
      </c>
      <c r="V12" s="31">
        <f t="shared" si="0"/>
        <v>-9464790</v>
      </c>
      <c r="W12" s="31">
        <f t="shared" si="0"/>
        <v>-38904200</v>
      </c>
      <c r="X12" s="31">
        <f t="shared" si="0"/>
        <v>0</v>
      </c>
      <c r="Y12" s="31">
        <f t="shared" si="0"/>
        <v>-38904200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25156753</v>
      </c>
      <c r="D19" s="18"/>
      <c r="E19" s="19">
        <v>1678879</v>
      </c>
      <c r="F19" s="20">
        <v>1616849</v>
      </c>
      <c r="G19" s="20">
        <v>-148312</v>
      </c>
      <c r="H19" s="20">
        <v>-148312</v>
      </c>
      <c r="I19" s="20">
        <v>-148312</v>
      </c>
      <c r="J19" s="20">
        <v>-444936</v>
      </c>
      <c r="K19" s="20">
        <v>-148312</v>
      </c>
      <c r="L19" s="20">
        <v>1109222</v>
      </c>
      <c r="M19" s="20">
        <v>-148312</v>
      </c>
      <c r="N19" s="20">
        <v>812598</v>
      </c>
      <c r="O19" s="20">
        <v>605795</v>
      </c>
      <c r="P19" s="20">
        <v>423176</v>
      </c>
      <c r="Q19" s="20">
        <v>-151874</v>
      </c>
      <c r="R19" s="20">
        <v>877097</v>
      </c>
      <c r="S19" s="20">
        <v>-150523</v>
      </c>
      <c r="T19" s="20">
        <v>208017</v>
      </c>
      <c r="U19" s="20">
        <v>-644925</v>
      </c>
      <c r="V19" s="20">
        <v>-587431</v>
      </c>
      <c r="W19" s="20">
        <v>657328</v>
      </c>
      <c r="X19" s="20">
        <v>1616849</v>
      </c>
      <c r="Y19" s="20">
        <v>-959521</v>
      </c>
      <c r="Z19" s="21">
        <v>-59.345121282197653</v>
      </c>
      <c r="AA19" s="22">
        <v>1616849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25156753</v>
      </c>
      <c r="D24" s="29">
        <f>SUM(D15:D23)</f>
        <v>0</v>
      </c>
      <c r="E24" s="36">
        <f t="shared" si="1"/>
        <v>1678879</v>
      </c>
      <c r="F24" s="37">
        <f t="shared" si="1"/>
        <v>1616849</v>
      </c>
      <c r="G24" s="37">
        <f t="shared" si="1"/>
        <v>-148312</v>
      </c>
      <c r="H24" s="37">
        <f t="shared" si="1"/>
        <v>-148312</v>
      </c>
      <c r="I24" s="37">
        <f t="shared" si="1"/>
        <v>-148312</v>
      </c>
      <c r="J24" s="37">
        <f t="shared" si="1"/>
        <v>-444936</v>
      </c>
      <c r="K24" s="37">
        <f t="shared" si="1"/>
        <v>-148312</v>
      </c>
      <c r="L24" s="37">
        <f t="shared" si="1"/>
        <v>1109222</v>
      </c>
      <c r="M24" s="37">
        <f t="shared" si="1"/>
        <v>-148312</v>
      </c>
      <c r="N24" s="37">
        <f t="shared" si="1"/>
        <v>812598</v>
      </c>
      <c r="O24" s="37">
        <f t="shared" si="1"/>
        <v>605795</v>
      </c>
      <c r="P24" s="37">
        <f t="shared" si="1"/>
        <v>423176</v>
      </c>
      <c r="Q24" s="37">
        <f t="shared" si="1"/>
        <v>-151874</v>
      </c>
      <c r="R24" s="37">
        <f t="shared" si="1"/>
        <v>877097</v>
      </c>
      <c r="S24" s="37">
        <f t="shared" si="1"/>
        <v>-150523</v>
      </c>
      <c r="T24" s="37">
        <f t="shared" si="1"/>
        <v>208017</v>
      </c>
      <c r="U24" s="37">
        <f t="shared" si="1"/>
        <v>-644925</v>
      </c>
      <c r="V24" s="37">
        <f t="shared" si="1"/>
        <v>-587431</v>
      </c>
      <c r="W24" s="37">
        <f t="shared" si="1"/>
        <v>657328</v>
      </c>
      <c r="X24" s="37">
        <f t="shared" si="1"/>
        <v>1616849</v>
      </c>
      <c r="Y24" s="37">
        <f t="shared" si="1"/>
        <v>-959521</v>
      </c>
      <c r="Z24" s="38">
        <f>+IF(X24&lt;&gt;0,+(Y24/X24)*100,0)</f>
        <v>-59.345121282197653</v>
      </c>
      <c r="AA24" s="39">
        <f>SUM(AA15:AA23)</f>
        <v>1616849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-146894894</v>
      </c>
      <c r="D25" s="29">
        <f>+D12+D24</f>
        <v>0</v>
      </c>
      <c r="E25" s="30">
        <f t="shared" si="2"/>
        <v>1678879</v>
      </c>
      <c r="F25" s="31">
        <f t="shared" si="2"/>
        <v>1616849</v>
      </c>
      <c r="G25" s="31">
        <f t="shared" si="2"/>
        <v>-2263404</v>
      </c>
      <c r="H25" s="31">
        <f t="shared" si="2"/>
        <v>-2965337</v>
      </c>
      <c r="I25" s="31">
        <f t="shared" si="2"/>
        <v>-3140337</v>
      </c>
      <c r="J25" s="31">
        <f t="shared" si="2"/>
        <v>-8369078</v>
      </c>
      <c r="K25" s="31">
        <f t="shared" si="2"/>
        <v>-2895540</v>
      </c>
      <c r="L25" s="31">
        <f t="shared" si="2"/>
        <v>-2424363</v>
      </c>
      <c r="M25" s="31">
        <f t="shared" si="2"/>
        <v>-4802299</v>
      </c>
      <c r="N25" s="31">
        <f t="shared" si="2"/>
        <v>-10122202</v>
      </c>
      <c r="O25" s="31">
        <f t="shared" si="2"/>
        <v>-2448059</v>
      </c>
      <c r="P25" s="31">
        <f t="shared" si="2"/>
        <v>-4426286</v>
      </c>
      <c r="Q25" s="31">
        <f t="shared" si="2"/>
        <v>-2829026</v>
      </c>
      <c r="R25" s="31">
        <f t="shared" si="2"/>
        <v>-9703371</v>
      </c>
      <c r="S25" s="31">
        <f t="shared" si="2"/>
        <v>-4304666</v>
      </c>
      <c r="T25" s="31">
        <f t="shared" si="2"/>
        <v>-2467755</v>
      </c>
      <c r="U25" s="31">
        <f t="shared" si="2"/>
        <v>-3279800</v>
      </c>
      <c r="V25" s="31">
        <f t="shared" si="2"/>
        <v>-10052221</v>
      </c>
      <c r="W25" s="31">
        <f t="shared" si="2"/>
        <v>-38246872</v>
      </c>
      <c r="X25" s="31">
        <f t="shared" si="2"/>
        <v>1616849</v>
      </c>
      <c r="Y25" s="31">
        <f t="shared" si="2"/>
        <v>-39863721</v>
      </c>
      <c r="Z25" s="32">
        <f>+IF(X25&lt;&gt;0,+(Y25/X25)*100,0)</f>
        <v>-2465.5191053710023</v>
      </c>
      <c r="AA25" s="33">
        <f>+AA12+AA24</f>
        <v>1616849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</v>
      </c>
      <c r="D32" s="18"/>
      <c r="E32" s="19">
        <v>9008156</v>
      </c>
      <c r="F32" s="20">
        <v>7776949</v>
      </c>
      <c r="G32" s="20"/>
      <c r="H32" s="20">
        <v>-1304345</v>
      </c>
      <c r="I32" s="20">
        <v>-795520</v>
      </c>
      <c r="J32" s="20">
        <v>-2099865</v>
      </c>
      <c r="K32" s="20"/>
      <c r="L32" s="20">
        <v>5005000</v>
      </c>
      <c r="M32" s="20">
        <v>-4992114</v>
      </c>
      <c r="N32" s="20">
        <v>12886</v>
      </c>
      <c r="O32" s="20"/>
      <c r="P32" s="20"/>
      <c r="Q32" s="20">
        <v>2112865</v>
      </c>
      <c r="R32" s="20">
        <v>2112865</v>
      </c>
      <c r="S32" s="20">
        <v>-25868</v>
      </c>
      <c r="T32" s="20"/>
      <c r="U32" s="20"/>
      <c r="V32" s="20">
        <v>-25868</v>
      </c>
      <c r="W32" s="20">
        <v>18</v>
      </c>
      <c r="X32" s="20">
        <v>7776949</v>
      </c>
      <c r="Y32" s="20">
        <v>-7776931</v>
      </c>
      <c r="Z32" s="21">
        <v>-99.99976854676558</v>
      </c>
      <c r="AA32" s="22">
        <v>7776949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</v>
      </c>
      <c r="D34" s="29">
        <f>SUM(D29:D33)</f>
        <v>0</v>
      </c>
      <c r="E34" s="30">
        <f t="shared" si="3"/>
        <v>9008156</v>
      </c>
      <c r="F34" s="31">
        <f t="shared" si="3"/>
        <v>7776949</v>
      </c>
      <c r="G34" s="31">
        <f t="shared" si="3"/>
        <v>0</v>
      </c>
      <c r="H34" s="31">
        <f t="shared" si="3"/>
        <v>-1304345</v>
      </c>
      <c r="I34" s="31">
        <f t="shared" si="3"/>
        <v>-795520</v>
      </c>
      <c r="J34" s="31">
        <f t="shared" si="3"/>
        <v>-2099865</v>
      </c>
      <c r="K34" s="31">
        <f t="shared" si="3"/>
        <v>0</v>
      </c>
      <c r="L34" s="31">
        <f t="shared" si="3"/>
        <v>5005000</v>
      </c>
      <c r="M34" s="31">
        <f t="shared" si="3"/>
        <v>-4992114</v>
      </c>
      <c r="N34" s="31">
        <f t="shared" si="3"/>
        <v>12886</v>
      </c>
      <c r="O34" s="31">
        <f t="shared" si="3"/>
        <v>0</v>
      </c>
      <c r="P34" s="31">
        <f t="shared" si="3"/>
        <v>0</v>
      </c>
      <c r="Q34" s="31">
        <f t="shared" si="3"/>
        <v>2112865</v>
      </c>
      <c r="R34" s="31">
        <f t="shared" si="3"/>
        <v>2112865</v>
      </c>
      <c r="S34" s="31">
        <f t="shared" si="3"/>
        <v>-25868</v>
      </c>
      <c r="T34" s="31">
        <f t="shared" si="3"/>
        <v>0</v>
      </c>
      <c r="U34" s="31">
        <f t="shared" si="3"/>
        <v>0</v>
      </c>
      <c r="V34" s="31">
        <f t="shared" si="3"/>
        <v>-25868</v>
      </c>
      <c r="W34" s="31">
        <f t="shared" si="3"/>
        <v>18</v>
      </c>
      <c r="X34" s="31">
        <f t="shared" si="3"/>
        <v>7776949</v>
      </c>
      <c r="Y34" s="31">
        <f t="shared" si="3"/>
        <v>-7776931</v>
      </c>
      <c r="Z34" s="32">
        <f>+IF(X34&lt;&gt;0,+(Y34/X34)*100,0)</f>
        <v>-99.99976854676558</v>
      </c>
      <c r="AA34" s="33">
        <f>SUM(AA29:AA33)</f>
        <v>7776949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</v>
      </c>
      <c r="D40" s="29">
        <f>+D34+D39</f>
        <v>0</v>
      </c>
      <c r="E40" s="30">
        <f t="shared" si="5"/>
        <v>9008156</v>
      </c>
      <c r="F40" s="31">
        <f t="shared" si="5"/>
        <v>7776949</v>
      </c>
      <c r="G40" s="31">
        <f t="shared" si="5"/>
        <v>0</v>
      </c>
      <c r="H40" s="31">
        <f t="shared" si="5"/>
        <v>-1304345</v>
      </c>
      <c r="I40" s="31">
        <f t="shared" si="5"/>
        <v>-795520</v>
      </c>
      <c r="J40" s="31">
        <f t="shared" si="5"/>
        <v>-2099865</v>
      </c>
      <c r="K40" s="31">
        <f t="shared" si="5"/>
        <v>0</v>
      </c>
      <c r="L40" s="31">
        <f t="shared" si="5"/>
        <v>5005000</v>
      </c>
      <c r="M40" s="31">
        <f t="shared" si="5"/>
        <v>-4992114</v>
      </c>
      <c r="N40" s="31">
        <f t="shared" si="5"/>
        <v>12886</v>
      </c>
      <c r="O40" s="31">
        <f t="shared" si="5"/>
        <v>0</v>
      </c>
      <c r="P40" s="31">
        <f t="shared" si="5"/>
        <v>0</v>
      </c>
      <c r="Q40" s="31">
        <f t="shared" si="5"/>
        <v>2112865</v>
      </c>
      <c r="R40" s="31">
        <f t="shared" si="5"/>
        <v>2112865</v>
      </c>
      <c r="S40" s="31">
        <f t="shared" si="5"/>
        <v>-25868</v>
      </c>
      <c r="T40" s="31">
        <f t="shared" si="5"/>
        <v>0</v>
      </c>
      <c r="U40" s="31">
        <f t="shared" si="5"/>
        <v>0</v>
      </c>
      <c r="V40" s="31">
        <f t="shared" si="5"/>
        <v>-25868</v>
      </c>
      <c r="W40" s="31">
        <f t="shared" si="5"/>
        <v>18</v>
      </c>
      <c r="X40" s="31">
        <f t="shared" si="5"/>
        <v>7776949</v>
      </c>
      <c r="Y40" s="31">
        <f t="shared" si="5"/>
        <v>-7776931</v>
      </c>
      <c r="Z40" s="32">
        <f>+IF(X40&lt;&gt;0,+(Y40/X40)*100,0)</f>
        <v>-99.99976854676558</v>
      </c>
      <c r="AA40" s="33">
        <f>+AA34+AA39</f>
        <v>7776949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-146894885</v>
      </c>
      <c r="D42" s="43">
        <f>+D25-D40</f>
        <v>0</v>
      </c>
      <c r="E42" s="44">
        <f t="shared" si="6"/>
        <v>-7329277</v>
      </c>
      <c r="F42" s="45">
        <f t="shared" si="6"/>
        <v>-6160100</v>
      </c>
      <c r="G42" s="45">
        <f t="shared" si="6"/>
        <v>-2263404</v>
      </c>
      <c r="H42" s="45">
        <f t="shared" si="6"/>
        <v>-1660992</v>
      </c>
      <c r="I42" s="45">
        <f t="shared" si="6"/>
        <v>-2344817</v>
      </c>
      <c r="J42" s="45">
        <f t="shared" si="6"/>
        <v>-6269213</v>
      </c>
      <c r="K42" s="45">
        <f t="shared" si="6"/>
        <v>-2895540</v>
      </c>
      <c r="L42" s="45">
        <f t="shared" si="6"/>
        <v>-7429363</v>
      </c>
      <c r="M42" s="45">
        <f t="shared" si="6"/>
        <v>189815</v>
      </c>
      <c r="N42" s="45">
        <f t="shared" si="6"/>
        <v>-10135088</v>
      </c>
      <c r="O42" s="45">
        <f t="shared" si="6"/>
        <v>-2448059</v>
      </c>
      <c r="P42" s="45">
        <f t="shared" si="6"/>
        <v>-4426286</v>
      </c>
      <c r="Q42" s="45">
        <f t="shared" si="6"/>
        <v>-4941891</v>
      </c>
      <c r="R42" s="45">
        <f t="shared" si="6"/>
        <v>-11816236</v>
      </c>
      <c r="S42" s="45">
        <f t="shared" si="6"/>
        <v>-4278798</v>
      </c>
      <c r="T42" s="45">
        <f t="shared" si="6"/>
        <v>-2467755</v>
      </c>
      <c r="U42" s="45">
        <f t="shared" si="6"/>
        <v>-3279800</v>
      </c>
      <c r="V42" s="45">
        <f t="shared" si="6"/>
        <v>-10026353</v>
      </c>
      <c r="W42" s="45">
        <f t="shared" si="6"/>
        <v>-38246890</v>
      </c>
      <c r="X42" s="45">
        <f t="shared" si="6"/>
        <v>-6160100</v>
      </c>
      <c r="Y42" s="45">
        <f t="shared" si="6"/>
        <v>-32086790</v>
      </c>
      <c r="Z42" s="46">
        <f>+IF(X42&lt;&gt;0,+(Y42/X42)*100,0)</f>
        <v>520.88099219168521</v>
      </c>
      <c r="AA42" s="47">
        <f>+AA25-AA40</f>
        <v>-6160100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-12500000</v>
      </c>
      <c r="F6" s="20">
        <v>-10600000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-10600000</v>
      </c>
      <c r="Y6" s="20">
        <v>10600000</v>
      </c>
      <c r="Z6" s="21">
        <v>-100</v>
      </c>
      <c r="AA6" s="22">
        <v>-10600000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-12500000</v>
      </c>
      <c r="F12" s="31">
        <f t="shared" si="0"/>
        <v>-10600000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-10600000</v>
      </c>
      <c r="Y12" s="31">
        <f t="shared" si="0"/>
        <v>10600000</v>
      </c>
      <c r="Z12" s="32">
        <f>+IF(X12&lt;&gt;0,+(Y12/X12)*100,0)</f>
        <v>-100</v>
      </c>
      <c r="AA12" s="33">
        <f>SUM(AA6:AA11)</f>
        <v>-10600000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>
        <v>3000000</v>
      </c>
      <c r="G19" s="20"/>
      <c r="H19" s="20">
        <v>389982</v>
      </c>
      <c r="I19" s="20"/>
      <c r="J19" s="20">
        <v>389982</v>
      </c>
      <c r="K19" s="20">
        <v>-389982</v>
      </c>
      <c r="L19" s="20"/>
      <c r="M19" s="20"/>
      <c r="N19" s="20">
        <v>-389982</v>
      </c>
      <c r="O19" s="20"/>
      <c r="P19" s="20"/>
      <c r="Q19" s="20"/>
      <c r="R19" s="20"/>
      <c r="S19" s="20"/>
      <c r="T19" s="20">
        <v>-1595159</v>
      </c>
      <c r="U19" s="20">
        <v>-1248577</v>
      </c>
      <c r="V19" s="20">
        <v>-2843736</v>
      </c>
      <c r="W19" s="20">
        <v>-2843736</v>
      </c>
      <c r="X19" s="20">
        <v>3000000</v>
      </c>
      <c r="Y19" s="20">
        <v>-5843736</v>
      </c>
      <c r="Z19" s="21">
        <v>-194.7912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3000000</v>
      </c>
      <c r="G24" s="37">
        <f t="shared" si="1"/>
        <v>0</v>
      </c>
      <c r="H24" s="37">
        <f t="shared" si="1"/>
        <v>389982</v>
      </c>
      <c r="I24" s="37">
        <f t="shared" si="1"/>
        <v>0</v>
      </c>
      <c r="J24" s="37">
        <f t="shared" si="1"/>
        <v>389982</v>
      </c>
      <c r="K24" s="37">
        <f t="shared" si="1"/>
        <v>-389982</v>
      </c>
      <c r="L24" s="37">
        <f t="shared" si="1"/>
        <v>0</v>
      </c>
      <c r="M24" s="37">
        <f t="shared" si="1"/>
        <v>0</v>
      </c>
      <c r="N24" s="37">
        <f t="shared" si="1"/>
        <v>-389982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-1595159</v>
      </c>
      <c r="U24" s="37">
        <f t="shared" si="1"/>
        <v>-1248577</v>
      </c>
      <c r="V24" s="37">
        <f t="shared" si="1"/>
        <v>-2843736</v>
      </c>
      <c r="W24" s="37">
        <f t="shared" si="1"/>
        <v>-2843736</v>
      </c>
      <c r="X24" s="37">
        <f t="shared" si="1"/>
        <v>3000000</v>
      </c>
      <c r="Y24" s="37">
        <f t="shared" si="1"/>
        <v>-5843736</v>
      </c>
      <c r="Z24" s="38">
        <f>+IF(X24&lt;&gt;0,+(Y24/X24)*100,0)</f>
        <v>-194.7912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-12500000</v>
      </c>
      <c r="F25" s="31">
        <f t="shared" si="2"/>
        <v>-7600000</v>
      </c>
      <c r="G25" s="31">
        <f t="shared" si="2"/>
        <v>0</v>
      </c>
      <c r="H25" s="31">
        <f t="shared" si="2"/>
        <v>389982</v>
      </c>
      <c r="I25" s="31">
        <f t="shared" si="2"/>
        <v>0</v>
      </c>
      <c r="J25" s="31">
        <f t="shared" si="2"/>
        <v>389982</v>
      </c>
      <c r="K25" s="31">
        <f t="shared" si="2"/>
        <v>-389982</v>
      </c>
      <c r="L25" s="31">
        <f t="shared" si="2"/>
        <v>0</v>
      </c>
      <c r="M25" s="31">
        <f t="shared" si="2"/>
        <v>0</v>
      </c>
      <c r="N25" s="31">
        <f t="shared" si="2"/>
        <v>-389982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-1595159</v>
      </c>
      <c r="U25" s="31">
        <f t="shared" si="2"/>
        <v>-1248577</v>
      </c>
      <c r="V25" s="31">
        <f t="shared" si="2"/>
        <v>-2843736</v>
      </c>
      <c r="W25" s="31">
        <f t="shared" si="2"/>
        <v>-2843736</v>
      </c>
      <c r="X25" s="31">
        <f t="shared" si="2"/>
        <v>-7600000</v>
      </c>
      <c r="Y25" s="31">
        <f t="shared" si="2"/>
        <v>4756264</v>
      </c>
      <c r="Z25" s="32">
        <f>+IF(X25&lt;&gt;0,+(Y25/X25)*100,0)</f>
        <v>-62.582421052631574</v>
      </c>
      <c r="AA25" s="33">
        <f>+AA12+AA24</f>
        <v>-7600000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5600000</v>
      </c>
      <c r="H32" s="20">
        <v>-2000000</v>
      </c>
      <c r="I32" s="20"/>
      <c r="J32" s="20">
        <v>3600000</v>
      </c>
      <c r="K32" s="20">
        <v>-389982</v>
      </c>
      <c r="L32" s="20">
        <v>2912145</v>
      </c>
      <c r="M32" s="20">
        <v>-1000000</v>
      </c>
      <c r="N32" s="20">
        <v>1522163</v>
      </c>
      <c r="O32" s="20"/>
      <c r="P32" s="20">
        <v>-406231</v>
      </c>
      <c r="Q32" s="20"/>
      <c r="R32" s="20">
        <v>-406231</v>
      </c>
      <c r="S32" s="20"/>
      <c r="T32" s="20">
        <v>-3190317</v>
      </c>
      <c r="U32" s="20">
        <v>-3908694</v>
      </c>
      <c r="V32" s="20">
        <v>-7099011</v>
      </c>
      <c r="W32" s="20">
        <v>-2383079</v>
      </c>
      <c r="X32" s="20"/>
      <c r="Y32" s="20">
        <v>-2383079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5600000</v>
      </c>
      <c r="H34" s="31">
        <f t="shared" si="3"/>
        <v>-2000000</v>
      </c>
      <c r="I34" s="31">
        <f t="shared" si="3"/>
        <v>0</v>
      </c>
      <c r="J34" s="31">
        <f t="shared" si="3"/>
        <v>3600000</v>
      </c>
      <c r="K34" s="31">
        <f t="shared" si="3"/>
        <v>-389982</v>
      </c>
      <c r="L34" s="31">
        <f t="shared" si="3"/>
        <v>2912145</v>
      </c>
      <c r="M34" s="31">
        <f t="shared" si="3"/>
        <v>-1000000</v>
      </c>
      <c r="N34" s="31">
        <f t="shared" si="3"/>
        <v>1522163</v>
      </c>
      <c r="O34" s="31">
        <f t="shared" si="3"/>
        <v>0</v>
      </c>
      <c r="P34" s="31">
        <f t="shared" si="3"/>
        <v>-406231</v>
      </c>
      <c r="Q34" s="31">
        <f t="shared" si="3"/>
        <v>0</v>
      </c>
      <c r="R34" s="31">
        <f t="shared" si="3"/>
        <v>-406231</v>
      </c>
      <c r="S34" s="31">
        <f t="shared" si="3"/>
        <v>0</v>
      </c>
      <c r="T34" s="31">
        <f t="shared" si="3"/>
        <v>-3190317</v>
      </c>
      <c r="U34" s="31">
        <f t="shared" si="3"/>
        <v>-3908694</v>
      </c>
      <c r="V34" s="31">
        <f t="shared" si="3"/>
        <v>-7099011</v>
      </c>
      <c r="W34" s="31">
        <f t="shared" si="3"/>
        <v>-2383079</v>
      </c>
      <c r="X34" s="31">
        <f t="shared" si="3"/>
        <v>0</v>
      </c>
      <c r="Y34" s="31">
        <f t="shared" si="3"/>
        <v>-2383079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5600000</v>
      </c>
      <c r="H40" s="31">
        <f t="shared" si="5"/>
        <v>-2000000</v>
      </c>
      <c r="I40" s="31">
        <f t="shared" si="5"/>
        <v>0</v>
      </c>
      <c r="J40" s="31">
        <f t="shared" si="5"/>
        <v>3600000</v>
      </c>
      <c r="K40" s="31">
        <f t="shared" si="5"/>
        <v>-389982</v>
      </c>
      <c r="L40" s="31">
        <f t="shared" si="5"/>
        <v>2912145</v>
      </c>
      <c r="M40" s="31">
        <f t="shared" si="5"/>
        <v>-1000000</v>
      </c>
      <c r="N40" s="31">
        <f t="shared" si="5"/>
        <v>1522163</v>
      </c>
      <c r="O40" s="31">
        <f t="shared" si="5"/>
        <v>0</v>
      </c>
      <c r="P40" s="31">
        <f t="shared" si="5"/>
        <v>-406231</v>
      </c>
      <c r="Q40" s="31">
        <f t="shared" si="5"/>
        <v>0</v>
      </c>
      <c r="R40" s="31">
        <f t="shared" si="5"/>
        <v>-406231</v>
      </c>
      <c r="S40" s="31">
        <f t="shared" si="5"/>
        <v>0</v>
      </c>
      <c r="T40" s="31">
        <f t="shared" si="5"/>
        <v>-3190317</v>
      </c>
      <c r="U40" s="31">
        <f t="shared" si="5"/>
        <v>-3908694</v>
      </c>
      <c r="V40" s="31">
        <f t="shared" si="5"/>
        <v>-7099011</v>
      </c>
      <c r="W40" s="31">
        <f t="shared" si="5"/>
        <v>-2383079</v>
      </c>
      <c r="X40" s="31">
        <f t="shared" si="5"/>
        <v>0</v>
      </c>
      <c r="Y40" s="31">
        <f t="shared" si="5"/>
        <v>-2383079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-12500000</v>
      </c>
      <c r="F42" s="45">
        <f t="shared" si="6"/>
        <v>-7600000</v>
      </c>
      <c r="G42" s="45">
        <f t="shared" si="6"/>
        <v>-5600000</v>
      </c>
      <c r="H42" s="45">
        <f t="shared" si="6"/>
        <v>2389982</v>
      </c>
      <c r="I42" s="45">
        <f t="shared" si="6"/>
        <v>0</v>
      </c>
      <c r="J42" s="45">
        <f t="shared" si="6"/>
        <v>-3210018</v>
      </c>
      <c r="K42" s="45">
        <f t="shared" si="6"/>
        <v>0</v>
      </c>
      <c r="L42" s="45">
        <f t="shared" si="6"/>
        <v>-2912145</v>
      </c>
      <c r="M42" s="45">
        <f t="shared" si="6"/>
        <v>1000000</v>
      </c>
      <c r="N42" s="45">
        <f t="shared" si="6"/>
        <v>-1912145</v>
      </c>
      <c r="O42" s="45">
        <f t="shared" si="6"/>
        <v>0</v>
      </c>
      <c r="P42" s="45">
        <f t="shared" si="6"/>
        <v>406231</v>
      </c>
      <c r="Q42" s="45">
        <f t="shared" si="6"/>
        <v>0</v>
      </c>
      <c r="R42" s="45">
        <f t="shared" si="6"/>
        <v>406231</v>
      </c>
      <c r="S42" s="45">
        <f t="shared" si="6"/>
        <v>0</v>
      </c>
      <c r="T42" s="45">
        <f t="shared" si="6"/>
        <v>1595158</v>
      </c>
      <c r="U42" s="45">
        <f t="shared" si="6"/>
        <v>2660117</v>
      </c>
      <c r="V42" s="45">
        <f t="shared" si="6"/>
        <v>4255275</v>
      </c>
      <c r="W42" s="45">
        <f t="shared" si="6"/>
        <v>-460657</v>
      </c>
      <c r="X42" s="45">
        <f t="shared" si="6"/>
        <v>-7600000</v>
      </c>
      <c r="Y42" s="45">
        <f t="shared" si="6"/>
        <v>7139343</v>
      </c>
      <c r="Z42" s="46">
        <f>+IF(X42&lt;&gt;0,+(Y42/X42)*100,0)</f>
        <v>-93.93872368421053</v>
      </c>
      <c r="AA42" s="47">
        <f>+AA25-AA40</f>
        <v>-7600000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-10561940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-10561940</v>
      </c>
      <c r="Y6" s="20">
        <v>10561940</v>
      </c>
      <c r="Z6" s="21">
        <v>-100</v>
      </c>
      <c r="AA6" s="22">
        <v>-10561940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-10561940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-10561940</v>
      </c>
      <c r="Y12" s="31">
        <f t="shared" si="0"/>
        <v>10561940</v>
      </c>
      <c r="Z12" s="32">
        <f>+IF(X12&lt;&gt;0,+(Y12/X12)*100,0)</f>
        <v>-100</v>
      </c>
      <c r="AA12" s="33">
        <f>SUM(AA6:AA11)</f>
        <v>-10561940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-1227375</v>
      </c>
      <c r="D19" s="18"/>
      <c r="E19" s="19">
        <v>240845924</v>
      </c>
      <c r="F19" s="20">
        <v>254152964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254152964</v>
      </c>
      <c r="Y19" s="20">
        <v>-254152964</v>
      </c>
      <c r="Z19" s="21">
        <v>-100</v>
      </c>
      <c r="AA19" s="22">
        <v>254152964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-1227375</v>
      </c>
      <c r="D24" s="29">
        <f>SUM(D15:D23)</f>
        <v>0</v>
      </c>
      <c r="E24" s="36">
        <f t="shared" si="1"/>
        <v>240845924</v>
      </c>
      <c r="F24" s="37">
        <f t="shared" si="1"/>
        <v>254152964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254152964</v>
      </c>
      <c r="Y24" s="37">
        <f t="shared" si="1"/>
        <v>-254152964</v>
      </c>
      <c r="Z24" s="38">
        <f>+IF(X24&lt;&gt;0,+(Y24/X24)*100,0)</f>
        <v>-100</v>
      </c>
      <c r="AA24" s="39">
        <f>SUM(AA15:AA23)</f>
        <v>254152964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-1227375</v>
      </c>
      <c r="D25" s="29">
        <f>+D12+D24</f>
        <v>0</v>
      </c>
      <c r="E25" s="30">
        <f t="shared" si="2"/>
        <v>240845924</v>
      </c>
      <c r="F25" s="31">
        <f t="shared" si="2"/>
        <v>243591024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243591024</v>
      </c>
      <c r="Y25" s="31">
        <f t="shared" si="2"/>
        <v>-243591024</v>
      </c>
      <c r="Z25" s="32">
        <f>+IF(X25&lt;&gt;0,+(Y25/X25)*100,0)</f>
        <v>-100</v>
      </c>
      <c r="AA25" s="33">
        <f>+AA12+AA24</f>
        <v>243591024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10561940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10561940</v>
      </c>
      <c r="Y32" s="20">
        <v>-10561940</v>
      </c>
      <c r="Z32" s="21">
        <v>-100</v>
      </c>
      <c r="AA32" s="22">
        <v>10561940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10561940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10561940</v>
      </c>
      <c r="Y34" s="31">
        <f t="shared" si="3"/>
        <v>-10561940</v>
      </c>
      <c r="Z34" s="32">
        <f>+IF(X34&lt;&gt;0,+(Y34/X34)*100,0)</f>
        <v>-100</v>
      </c>
      <c r="AA34" s="33">
        <f>SUM(AA29:AA33)</f>
        <v>10561940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10561940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10561940</v>
      </c>
      <c r="Y40" s="31">
        <f t="shared" si="5"/>
        <v>-10561940</v>
      </c>
      <c r="Z40" s="32">
        <f>+IF(X40&lt;&gt;0,+(Y40/X40)*100,0)</f>
        <v>-100</v>
      </c>
      <c r="AA40" s="33">
        <f>+AA34+AA39</f>
        <v>10561940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-1227375</v>
      </c>
      <c r="D42" s="43">
        <f>+D25-D40</f>
        <v>0</v>
      </c>
      <c r="E42" s="44">
        <f t="shared" si="6"/>
        <v>240845924</v>
      </c>
      <c r="F42" s="45">
        <f t="shared" si="6"/>
        <v>233029084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233029084</v>
      </c>
      <c r="Y42" s="45">
        <f t="shared" si="6"/>
        <v>-233029084</v>
      </c>
      <c r="Z42" s="46">
        <f>+IF(X42&lt;&gt;0,+(Y42/X42)*100,0)</f>
        <v>-100</v>
      </c>
      <c r="AA42" s="47">
        <f>+AA25-AA40</f>
        <v>233029084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500000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500000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</v>
      </c>
      <c r="D25" s="29">
        <f>+D12+D24</f>
        <v>0</v>
      </c>
      <c r="E25" s="30">
        <f t="shared" si="2"/>
        <v>500000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</v>
      </c>
      <c r="D42" s="43">
        <f>+D25-D40</f>
        <v>0</v>
      </c>
      <c r="E42" s="44">
        <f t="shared" si="6"/>
        <v>500000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2309440</v>
      </c>
      <c r="F6" s="20">
        <v>2309440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-119438</v>
      </c>
      <c r="T6" s="20"/>
      <c r="U6" s="20"/>
      <c r="V6" s="20">
        <v>-119438</v>
      </c>
      <c r="W6" s="20">
        <v>-119438</v>
      </c>
      <c r="X6" s="20">
        <v>2309440</v>
      </c>
      <c r="Y6" s="20">
        <v>-2428878</v>
      </c>
      <c r="Z6" s="21">
        <v>-105.17172994318969</v>
      </c>
      <c r="AA6" s="22">
        <v>2309440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7846106</v>
      </c>
      <c r="D8" s="18"/>
      <c r="E8" s="19">
        <v>8910700</v>
      </c>
      <c r="F8" s="20">
        <v>8910700</v>
      </c>
      <c r="G8" s="20">
        <v>47079</v>
      </c>
      <c r="H8" s="20">
        <v>30872</v>
      </c>
      <c r="I8" s="20">
        <v>-58859</v>
      </c>
      <c r="J8" s="20">
        <v>19092</v>
      </c>
      <c r="K8" s="20">
        <v>-1915499</v>
      </c>
      <c r="L8" s="20">
        <v>-191756</v>
      </c>
      <c r="M8" s="20">
        <v>239920</v>
      </c>
      <c r="N8" s="20">
        <v>-1867335</v>
      </c>
      <c r="O8" s="20">
        <v>23892</v>
      </c>
      <c r="P8" s="20">
        <v>-116259</v>
      </c>
      <c r="Q8" s="20">
        <v>-2709799</v>
      </c>
      <c r="R8" s="20">
        <v>-2802166</v>
      </c>
      <c r="S8" s="20">
        <v>-9532</v>
      </c>
      <c r="T8" s="20">
        <v>-41905</v>
      </c>
      <c r="U8" s="20"/>
      <c r="V8" s="20">
        <v>-51437</v>
      </c>
      <c r="W8" s="20">
        <v>-4701846</v>
      </c>
      <c r="X8" s="20">
        <v>8910700</v>
      </c>
      <c r="Y8" s="20">
        <v>-13612546</v>
      </c>
      <c r="Z8" s="21">
        <v>-152.76629221048853</v>
      </c>
      <c r="AA8" s="22">
        <v>8910700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7846106</v>
      </c>
      <c r="D12" s="29">
        <f>SUM(D6:D11)</f>
        <v>0</v>
      </c>
      <c r="E12" s="30">
        <f t="shared" si="0"/>
        <v>11220140</v>
      </c>
      <c r="F12" s="31">
        <f t="shared" si="0"/>
        <v>11220140</v>
      </c>
      <c r="G12" s="31">
        <f t="shared" si="0"/>
        <v>47079</v>
      </c>
      <c r="H12" s="31">
        <f t="shared" si="0"/>
        <v>30872</v>
      </c>
      <c r="I12" s="31">
        <f t="shared" si="0"/>
        <v>-58859</v>
      </c>
      <c r="J12" s="31">
        <f t="shared" si="0"/>
        <v>19092</v>
      </c>
      <c r="K12" s="31">
        <f t="shared" si="0"/>
        <v>-1915499</v>
      </c>
      <c r="L12" s="31">
        <f t="shared" si="0"/>
        <v>-191756</v>
      </c>
      <c r="M12" s="31">
        <f t="shared" si="0"/>
        <v>239920</v>
      </c>
      <c r="N12" s="31">
        <f t="shared" si="0"/>
        <v>-1867335</v>
      </c>
      <c r="O12" s="31">
        <f t="shared" si="0"/>
        <v>23892</v>
      </c>
      <c r="P12" s="31">
        <f t="shared" si="0"/>
        <v>-116259</v>
      </c>
      <c r="Q12" s="31">
        <f t="shared" si="0"/>
        <v>-2709799</v>
      </c>
      <c r="R12" s="31">
        <f t="shared" si="0"/>
        <v>-2802166</v>
      </c>
      <c r="S12" s="31">
        <f t="shared" si="0"/>
        <v>-128970</v>
      </c>
      <c r="T12" s="31">
        <f t="shared" si="0"/>
        <v>-41905</v>
      </c>
      <c r="U12" s="31">
        <f t="shared" si="0"/>
        <v>0</v>
      </c>
      <c r="V12" s="31">
        <f t="shared" si="0"/>
        <v>-170875</v>
      </c>
      <c r="W12" s="31">
        <f t="shared" si="0"/>
        <v>-4821284</v>
      </c>
      <c r="X12" s="31">
        <f t="shared" si="0"/>
        <v>11220140</v>
      </c>
      <c r="Y12" s="31">
        <f t="shared" si="0"/>
        <v>-16041424</v>
      </c>
      <c r="Z12" s="32">
        <f>+IF(X12&lt;&gt;0,+(Y12/X12)*100,0)</f>
        <v>-142.9699094663703</v>
      </c>
      <c r="AA12" s="33">
        <f>SUM(AA6:AA11)</f>
        <v>11220140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11863275</v>
      </c>
      <c r="D19" s="18"/>
      <c r="E19" s="19">
        <v>-9834364</v>
      </c>
      <c r="F19" s="20">
        <v>-9834364</v>
      </c>
      <c r="G19" s="20"/>
      <c r="H19" s="20"/>
      <c r="I19" s="20"/>
      <c r="J19" s="20"/>
      <c r="K19" s="20"/>
      <c r="L19" s="20"/>
      <c r="M19" s="20"/>
      <c r="N19" s="20"/>
      <c r="O19" s="20">
        <v>-248896</v>
      </c>
      <c r="P19" s="20">
        <v>-35557</v>
      </c>
      <c r="Q19" s="20">
        <v>-35557</v>
      </c>
      <c r="R19" s="20">
        <v>-320010</v>
      </c>
      <c r="S19" s="20">
        <v>-35557</v>
      </c>
      <c r="T19" s="20">
        <v>-35557</v>
      </c>
      <c r="U19" s="20"/>
      <c r="V19" s="20">
        <v>-71114</v>
      </c>
      <c r="W19" s="20">
        <v>-391124</v>
      </c>
      <c r="X19" s="20">
        <v>-9834364</v>
      </c>
      <c r="Y19" s="20">
        <v>9443240</v>
      </c>
      <c r="Z19" s="21">
        <v>-96.022884652225599</v>
      </c>
      <c r="AA19" s="22">
        <v>-9834364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11863275</v>
      </c>
      <c r="D24" s="29">
        <f>SUM(D15:D23)</f>
        <v>0</v>
      </c>
      <c r="E24" s="36">
        <f t="shared" si="1"/>
        <v>-9834364</v>
      </c>
      <c r="F24" s="37">
        <f t="shared" si="1"/>
        <v>-9834364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-248896</v>
      </c>
      <c r="P24" s="37">
        <f t="shared" si="1"/>
        <v>-35557</v>
      </c>
      <c r="Q24" s="37">
        <f t="shared" si="1"/>
        <v>-35557</v>
      </c>
      <c r="R24" s="37">
        <f t="shared" si="1"/>
        <v>-320010</v>
      </c>
      <c r="S24" s="37">
        <f t="shared" si="1"/>
        <v>-35557</v>
      </c>
      <c r="T24" s="37">
        <f t="shared" si="1"/>
        <v>-35557</v>
      </c>
      <c r="U24" s="37">
        <f t="shared" si="1"/>
        <v>0</v>
      </c>
      <c r="V24" s="37">
        <f t="shared" si="1"/>
        <v>-71114</v>
      </c>
      <c r="W24" s="37">
        <f t="shared" si="1"/>
        <v>-391124</v>
      </c>
      <c r="X24" s="37">
        <f t="shared" si="1"/>
        <v>-9834364</v>
      </c>
      <c r="Y24" s="37">
        <f t="shared" si="1"/>
        <v>9443240</v>
      </c>
      <c r="Z24" s="38">
        <f>+IF(X24&lt;&gt;0,+(Y24/X24)*100,0)</f>
        <v>-96.022884652225599</v>
      </c>
      <c r="AA24" s="39">
        <f>SUM(AA15:AA23)</f>
        <v>-9834364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19709381</v>
      </c>
      <c r="D25" s="29">
        <f>+D12+D24</f>
        <v>0</v>
      </c>
      <c r="E25" s="30">
        <f t="shared" si="2"/>
        <v>1385776</v>
      </c>
      <c r="F25" s="31">
        <f t="shared" si="2"/>
        <v>1385776</v>
      </c>
      <c r="G25" s="31">
        <f t="shared" si="2"/>
        <v>47079</v>
      </c>
      <c r="H25" s="31">
        <f t="shared" si="2"/>
        <v>30872</v>
      </c>
      <c r="I25" s="31">
        <f t="shared" si="2"/>
        <v>-58859</v>
      </c>
      <c r="J25" s="31">
        <f t="shared" si="2"/>
        <v>19092</v>
      </c>
      <c r="K25" s="31">
        <f t="shared" si="2"/>
        <v>-1915499</v>
      </c>
      <c r="L25" s="31">
        <f t="shared" si="2"/>
        <v>-191756</v>
      </c>
      <c r="M25" s="31">
        <f t="shared" si="2"/>
        <v>239920</v>
      </c>
      <c r="N25" s="31">
        <f t="shared" si="2"/>
        <v>-1867335</v>
      </c>
      <c r="O25" s="31">
        <f t="shared" si="2"/>
        <v>-225004</v>
      </c>
      <c r="P25" s="31">
        <f t="shared" si="2"/>
        <v>-151816</v>
      </c>
      <c r="Q25" s="31">
        <f t="shared" si="2"/>
        <v>-2745356</v>
      </c>
      <c r="R25" s="31">
        <f t="shared" si="2"/>
        <v>-3122176</v>
      </c>
      <c r="S25" s="31">
        <f t="shared" si="2"/>
        <v>-164527</v>
      </c>
      <c r="T25" s="31">
        <f t="shared" si="2"/>
        <v>-77462</v>
      </c>
      <c r="U25" s="31">
        <f t="shared" si="2"/>
        <v>0</v>
      </c>
      <c r="V25" s="31">
        <f t="shared" si="2"/>
        <v>-241989</v>
      </c>
      <c r="W25" s="31">
        <f t="shared" si="2"/>
        <v>-5212408</v>
      </c>
      <c r="X25" s="31">
        <f t="shared" si="2"/>
        <v>1385776</v>
      </c>
      <c r="Y25" s="31">
        <f t="shared" si="2"/>
        <v>-6598184</v>
      </c>
      <c r="Z25" s="32">
        <f>+IF(X25&lt;&gt;0,+(Y25/X25)*100,0)</f>
        <v>-476.1364029973098</v>
      </c>
      <c r="AA25" s="33">
        <f>+AA12+AA24</f>
        <v>1385776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834547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>
        <v>2500</v>
      </c>
      <c r="U31" s="20"/>
      <c r="V31" s="20">
        <v>2500</v>
      </c>
      <c r="W31" s="20">
        <v>2500</v>
      </c>
      <c r="X31" s="20"/>
      <c r="Y31" s="20">
        <v>2500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834547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2500</v>
      </c>
      <c r="U34" s="31">
        <f t="shared" si="3"/>
        <v>0</v>
      </c>
      <c r="V34" s="31">
        <f t="shared" si="3"/>
        <v>2500</v>
      </c>
      <c r="W34" s="31">
        <f t="shared" si="3"/>
        <v>2500</v>
      </c>
      <c r="X34" s="31">
        <f t="shared" si="3"/>
        <v>0</v>
      </c>
      <c r="Y34" s="31">
        <f t="shared" si="3"/>
        <v>2500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834547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2500</v>
      </c>
      <c r="U40" s="31">
        <f t="shared" si="5"/>
        <v>0</v>
      </c>
      <c r="V40" s="31">
        <f t="shared" si="5"/>
        <v>2500</v>
      </c>
      <c r="W40" s="31">
        <f t="shared" si="5"/>
        <v>2500</v>
      </c>
      <c r="X40" s="31">
        <f t="shared" si="5"/>
        <v>0</v>
      </c>
      <c r="Y40" s="31">
        <f t="shared" si="5"/>
        <v>2500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18874834</v>
      </c>
      <c r="D42" s="43">
        <f>+D25-D40</f>
        <v>0</v>
      </c>
      <c r="E42" s="44">
        <f t="shared" si="6"/>
        <v>1385776</v>
      </c>
      <c r="F42" s="45">
        <f t="shared" si="6"/>
        <v>1385776</v>
      </c>
      <c r="G42" s="45">
        <f t="shared" si="6"/>
        <v>47079</v>
      </c>
      <c r="H42" s="45">
        <f t="shared" si="6"/>
        <v>30872</v>
      </c>
      <c r="I42" s="45">
        <f t="shared" si="6"/>
        <v>-58859</v>
      </c>
      <c r="J42" s="45">
        <f t="shared" si="6"/>
        <v>19092</v>
      </c>
      <c r="K42" s="45">
        <f t="shared" si="6"/>
        <v>-1915499</v>
      </c>
      <c r="L42" s="45">
        <f t="shared" si="6"/>
        <v>-191756</v>
      </c>
      <c r="M42" s="45">
        <f t="shared" si="6"/>
        <v>239920</v>
      </c>
      <c r="N42" s="45">
        <f t="shared" si="6"/>
        <v>-1867335</v>
      </c>
      <c r="O42" s="45">
        <f t="shared" si="6"/>
        <v>-225004</v>
      </c>
      <c r="P42" s="45">
        <f t="shared" si="6"/>
        <v>-151816</v>
      </c>
      <c r="Q42" s="45">
        <f t="shared" si="6"/>
        <v>-2745356</v>
      </c>
      <c r="R42" s="45">
        <f t="shared" si="6"/>
        <v>-3122176</v>
      </c>
      <c r="S42" s="45">
        <f t="shared" si="6"/>
        <v>-164527</v>
      </c>
      <c r="T42" s="45">
        <f t="shared" si="6"/>
        <v>-79962</v>
      </c>
      <c r="U42" s="45">
        <f t="shared" si="6"/>
        <v>0</v>
      </c>
      <c r="V42" s="45">
        <f t="shared" si="6"/>
        <v>-244489</v>
      </c>
      <c r="W42" s="45">
        <f t="shared" si="6"/>
        <v>-5214908</v>
      </c>
      <c r="X42" s="45">
        <f t="shared" si="6"/>
        <v>1385776</v>
      </c>
      <c r="Y42" s="45">
        <f t="shared" si="6"/>
        <v>-6600684</v>
      </c>
      <c r="Z42" s="46">
        <f>+IF(X42&lt;&gt;0,+(Y42/X42)*100,0)</f>
        <v>-476.31680733394137</v>
      </c>
      <c r="AA42" s="47">
        <f>+AA25-AA40</f>
        <v>1385776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97811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97811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435761741</v>
      </c>
      <c r="G6" s="20">
        <v>28520656</v>
      </c>
      <c r="H6" s="20">
        <v>29320143</v>
      </c>
      <c r="I6" s="20">
        <v>26651645</v>
      </c>
      <c r="J6" s="20">
        <v>84492444</v>
      </c>
      <c r="K6" s="20">
        <v>87430457</v>
      </c>
      <c r="L6" s="20">
        <v>403690305</v>
      </c>
      <c r="M6" s="20">
        <v>57036453</v>
      </c>
      <c r="N6" s="20">
        <v>548157215</v>
      </c>
      <c r="O6" s="20">
        <v>127658563</v>
      </c>
      <c r="P6" s="20">
        <v>101235398</v>
      </c>
      <c r="Q6" s="20">
        <v>70995521</v>
      </c>
      <c r="R6" s="20">
        <v>299889482</v>
      </c>
      <c r="S6" s="20">
        <v>91001728</v>
      </c>
      <c r="T6" s="20">
        <v>128603688</v>
      </c>
      <c r="U6" s="20">
        <v>116203493</v>
      </c>
      <c r="V6" s="20">
        <v>335808909</v>
      </c>
      <c r="W6" s="20">
        <v>1268348050</v>
      </c>
      <c r="X6" s="20">
        <v>435761741</v>
      </c>
      <c r="Y6" s="20">
        <v>832586309</v>
      </c>
      <c r="Z6" s="21">
        <v>191.06457283040825</v>
      </c>
      <c r="AA6" s="22">
        <v>435761741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45491010</v>
      </c>
      <c r="G8" s="20">
        <v>24370830</v>
      </c>
      <c r="H8" s="20">
        <v>6636019</v>
      </c>
      <c r="I8" s="20">
        <v>51120100</v>
      </c>
      <c r="J8" s="20">
        <v>82126949</v>
      </c>
      <c r="K8" s="20">
        <v>-17233234</v>
      </c>
      <c r="L8" s="20">
        <v>-38915822</v>
      </c>
      <c r="M8" s="20">
        <v>-4621216</v>
      </c>
      <c r="N8" s="20">
        <v>-60770272</v>
      </c>
      <c r="O8" s="20">
        <v>-34200813</v>
      </c>
      <c r="P8" s="20">
        <v>81821379</v>
      </c>
      <c r="Q8" s="20">
        <v>-29789690</v>
      </c>
      <c r="R8" s="20">
        <v>17830876</v>
      </c>
      <c r="S8" s="20">
        <v>-7701231</v>
      </c>
      <c r="T8" s="20">
        <v>3583683</v>
      </c>
      <c r="U8" s="20">
        <v>-17660021</v>
      </c>
      <c r="V8" s="20">
        <v>-21777569</v>
      </c>
      <c r="W8" s="20">
        <v>17409984</v>
      </c>
      <c r="X8" s="20">
        <v>45491010</v>
      </c>
      <c r="Y8" s="20">
        <v>-28081026</v>
      </c>
      <c r="Z8" s="21">
        <v>-61.728737172465507</v>
      </c>
      <c r="AA8" s="22">
        <v>45491010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-3371537</v>
      </c>
      <c r="G9" s="20">
        <v>20652102</v>
      </c>
      <c r="H9" s="20">
        <v>20317417</v>
      </c>
      <c r="I9" s="20">
        <v>12584649</v>
      </c>
      <c r="J9" s="20">
        <v>53554168</v>
      </c>
      <c r="K9" s="20">
        <v>13132444</v>
      </c>
      <c r="L9" s="20">
        <v>9977046</v>
      </c>
      <c r="M9" s="20">
        <v>16454257</v>
      </c>
      <c r="N9" s="20">
        <v>39563747</v>
      </c>
      <c r="O9" s="20">
        <v>13744661</v>
      </c>
      <c r="P9" s="20">
        <v>15117866</v>
      </c>
      <c r="Q9" s="20">
        <v>15494068</v>
      </c>
      <c r="R9" s="20">
        <v>44356595</v>
      </c>
      <c r="S9" s="20">
        <v>14494663</v>
      </c>
      <c r="T9" s="20">
        <v>16390545</v>
      </c>
      <c r="U9" s="20">
        <v>21953824</v>
      </c>
      <c r="V9" s="20">
        <v>52839032</v>
      </c>
      <c r="W9" s="20">
        <v>190313542</v>
      </c>
      <c r="X9" s="20">
        <v>-3371537</v>
      </c>
      <c r="Y9" s="20">
        <v>193685079</v>
      </c>
      <c r="Z9" s="21">
        <v>-5744.7116552480365</v>
      </c>
      <c r="AA9" s="22">
        <v>-3371537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-28756201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-28756201</v>
      </c>
      <c r="Y11" s="20">
        <v>28756201</v>
      </c>
      <c r="Z11" s="21">
        <v>-100</v>
      </c>
      <c r="AA11" s="22">
        <v>-28756201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449125013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83329667</v>
      </c>
      <c r="L12" s="31">
        <f t="shared" si="0"/>
        <v>374751529</v>
      </c>
      <c r="M12" s="31">
        <f t="shared" si="0"/>
        <v>68869494</v>
      </c>
      <c r="N12" s="31">
        <f t="shared" si="0"/>
        <v>526950690</v>
      </c>
      <c r="O12" s="31">
        <f t="shared" si="0"/>
        <v>107202411</v>
      </c>
      <c r="P12" s="31">
        <f t="shared" si="0"/>
        <v>198174643</v>
      </c>
      <c r="Q12" s="31">
        <f t="shared" si="0"/>
        <v>56699899</v>
      </c>
      <c r="R12" s="31">
        <f t="shared" si="0"/>
        <v>362076953</v>
      </c>
      <c r="S12" s="31">
        <f t="shared" si="0"/>
        <v>97795160</v>
      </c>
      <c r="T12" s="31">
        <f t="shared" si="0"/>
        <v>148577916</v>
      </c>
      <c r="U12" s="31">
        <f t="shared" si="0"/>
        <v>120497296</v>
      </c>
      <c r="V12" s="31">
        <f t="shared" si="0"/>
        <v>366870372</v>
      </c>
      <c r="W12" s="31">
        <f t="shared" si="0"/>
        <v>1476071576</v>
      </c>
      <c r="X12" s="31">
        <f t="shared" si="0"/>
        <v>449125013</v>
      </c>
      <c r="Y12" s="31">
        <f t="shared" si="0"/>
        <v>1026946563</v>
      </c>
      <c r="Z12" s="32">
        <f>+IF(X12&lt;&gt;0,+(Y12/X12)*100,0)</f>
        <v>228.65494757024365</v>
      </c>
      <c r="AA12" s="33">
        <f>SUM(AA6:AA11)</f>
        <v>449125013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730695261</v>
      </c>
      <c r="D19" s="18"/>
      <c r="E19" s="19">
        <v>783587420</v>
      </c>
      <c r="F19" s="20">
        <v>866612548</v>
      </c>
      <c r="G19" s="20">
        <v>-2143295</v>
      </c>
      <c r="H19" s="20">
        <v>-1037745</v>
      </c>
      <c r="I19" s="20">
        <v>-1411424</v>
      </c>
      <c r="J19" s="20">
        <v>-4592464</v>
      </c>
      <c r="K19" s="20">
        <v>3628485</v>
      </c>
      <c r="L19" s="20">
        <v>741156313</v>
      </c>
      <c r="M19" s="20">
        <v>14425000</v>
      </c>
      <c r="N19" s="20">
        <v>759209798</v>
      </c>
      <c r="O19" s="20">
        <v>-787567</v>
      </c>
      <c r="P19" s="20">
        <v>24088385</v>
      </c>
      <c r="Q19" s="20">
        <v>13219839</v>
      </c>
      <c r="R19" s="20">
        <v>36520657</v>
      </c>
      <c r="S19" s="20">
        <v>6836679</v>
      </c>
      <c r="T19" s="20">
        <v>17739415</v>
      </c>
      <c r="U19" s="20">
        <v>20421421</v>
      </c>
      <c r="V19" s="20">
        <v>44997515</v>
      </c>
      <c r="W19" s="20">
        <v>836135506</v>
      </c>
      <c r="X19" s="20">
        <v>866612548</v>
      </c>
      <c r="Y19" s="20">
        <v>-30477042</v>
      </c>
      <c r="Z19" s="21">
        <v>-3.5168013745399866</v>
      </c>
      <c r="AA19" s="22">
        <v>866612548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-540146</v>
      </c>
      <c r="G22" s="20">
        <v>-3179</v>
      </c>
      <c r="H22" s="20">
        <v>-3179</v>
      </c>
      <c r="I22" s="20">
        <v>-3076</v>
      </c>
      <c r="J22" s="20">
        <v>-9434</v>
      </c>
      <c r="K22" s="20">
        <v>-3179</v>
      </c>
      <c r="L22" s="20">
        <v>-418721</v>
      </c>
      <c r="M22" s="20">
        <v>-3179</v>
      </c>
      <c r="N22" s="20">
        <v>-425079</v>
      </c>
      <c r="O22" s="20">
        <v>-3179</v>
      </c>
      <c r="P22" s="20">
        <v>-2871</v>
      </c>
      <c r="Q22" s="20">
        <v>-3179</v>
      </c>
      <c r="R22" s="20">
        <v>-9229</v>
      </c>
      <c r="S22" s="20">
        <v>-3076</v>
      </c>
      <c r="T22" s="20">
        <v>-3179</v>
      </c>
      <c r="U22" s="20">
        <v>-3076</v>
      </c>
      <c r="V22" s="20">
        <v>-9331</v>
      </c>
      <c r="W22" s="20">
        <v>-453073</v>
      </c>
      <c r="X22" s="20">
        <v>-540146</v>
      </c>
      <c r="Y22" s="20">
        <v>87073</v>
      </c>
      <c r="Z22" s="21">
        <v>-16.120271185938616</v>
      </c>
      <c r="AA22" s="22">
        <v>-540146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729938351</v>
      </c>
      <c r="D24" s="29">
        <f>SUM(D15:D23)</f>
        <v>0</v>
      </c>
      <c r="E24" s="36">
        <f t="shared" si="1"/>
        <v>783907231</v>
      </c>
      <c r="F24" s="37">
        <f t="shared" si="1"/>
        <v>866072402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3625306</v>
      </c>
      <c r="L24" s="37">
        <f t="shared" si="1"/>
        <v>740737592</v>
      </c>
      <c r="M24" s="37">
        <f t="shared" si="1"/>
        <v>14421821</v>
      </c>
      <c r="N24" s="37">
        <f t="shared" si="1"/>
        <v>758784719</v>
      </c>
      <c r="O24" s="37">
        <f t="shared" si="1"/>
        <v>-790746</v>
      </c>
      <c r="P24" s="37">
        <f t="shared" si="1"/>
        <v>24085514</v>
      </c>
      <c r="Q24" s="37">
        <f t="shared" si="1"/>
        <v>13216660</v>
      </c>
      <c r="R24" s="37">
        <f t="shared" si="1"/>
        <v>36511428</v>
      </c>
      <c r="S24" s="37">
        <f t="shared" si="1"/>
        <v>6833603</v>
      </c>
      <c r="T24" s="37">
        <f t="shared" si="1"/>
        <v>17736236</v>
      </c>
      <c r="U24" s="37">
        <f t="shared" si="1"/>
        <v>20418345</v>
      </c>
      <c r="V24" s="37">
        <f t="shared" si="1"/>
        <v>44988184</v>
      </c>
      <c r="W24" s="37">
        <f t="shared" si="1"/>
        <v>835682433</v>
      </c>
      <c r="X24" s="37">
        <f t="shared" si="1"/>
        <v>866072402</v>
      </c>
      <c r="Y24" s="37">
        <f t="shared" si="1"/>
        <v>-30389969</v>
      </c>
      <c r="Z24" s="38">
        <f>+IF(X24&lt;&gt;0,+(Y24/X24)*100,0)</f>
        <v>-3.5089409303218972</v>
      </c>
      <c r="AA24" s="39">
        <f>SUM(AA15:AA23)</f>
        <v>866072402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1254462773</v>
      </c>
      <c r="D25" s="29">
        <f>+D12+D24</f>
        <v>0</v>
      </c>
      <c r="E25" s="30">
        <f t="shared" si="2"/>
        <v>1362556786</v>
      </c>
      <c r="F25" s="31">
        <f t="shared" si="2"/>
        <v>1315197415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86954973</v>
      </c>
      <c r="L25" s="31">
        <f t="shared" si="2"/>
        <v>1115489121</v>
      </c>
      <c r="M25" s="31">
        <f t="shared" si="2"/>
        <v>83291315</v>
      </c>
      <c r="N25" s="31">
        <f t="shared" si="2"/>
        <v>1285735409</v>
      </c>
      <c r="O25" s="31">
        <f t="shared" si="2"/>
        <v>106411665</v>
      </c>
      <c r="P25" s="31">
        <f t="shared" si="2"/>
        <v>222260157</v>
      </c>
      <c r="Q25" s="31">
        <f t="shared" si="2"/>
        <v>69916559</v>
      </c>
      <c r="R25" s="31">
        <f t="shared" si="2"/>
        <v>398588381</v>
      </c>
      <c r="S25" s="31">
        <f t="shared" si="2"/>
        <v>104628763</v>
      </c>
      <c r="T25" s="31">
        <f t="shared" si="2"/>
        <v>166314152</v>
      </c>
      <c r="U25" s="31">
        <f t="shared" si="2"/>
        <v>140915641</v>
      </c>
      <c r="V25" s="31">
        <f t="shared" si="2"/>
        <v>411858556</v>
      </c>
      <c r="W25" s="31">
        <f t="shared" si="2"/>
        <v>2311754009</v>
      </c>
      <c r="X25" s="31">
        <f t="shared" si="2"/>
        <v>1315197415</v>
      </c>
      <c r="Y25" s="31">
        <f t="shared" si="2"/>
        <v>996556594</v>
      </c>
      <c r="Z25" s="32">
        <f>+IF(X25&lt;&gt;0,+(Y25/X25)*100,0)</f>
        <v>75.772396039875119</v>
      </c>
      <c r="AA25" s="33">
        <f>+AA12+AA24</f>
        <v>1315197415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>
        <v>-27439447</v>
      </c>
      <c r="N31" s="20">
        <v>-27439447</v>
      </c>
      <c r="O31" s="20"/>
      <c r="P31" s="20"/>
      <c r="Q31" s="20"/>
      <c r="R31" s="20"/>
      <c r="S31" s="20"/>
      <c r="T31" s="20">
        <v>33917127</v>
      </c>
      <c r="U31" s="20">
        <v>-321101</v>
      </c>
      <c r="V31" s="20">
        <v>33596026</v>
      </c>
      <c r="W31" s="20">
        <v>-1121099</v>
      </c>
      <c r="X31" s="20"/>
      <c r="Y31" s="20">
        <v>-1121099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134003013</v>
      </c>
      <c r="G32" s="20">
        <v>3863029</v>
      </c>
      <c r="H32" s="20">
        <v>2311812</v>
      </c>
      <c r="I32" s="20">
        <v>-56094237</v>
      </c>
      <c r="J32" s="20">
        <v>-49919396</v>
      </c>
      <c r="K32" s="20">
        <v>4519880</v>
      </c>
      <c r="L32" s="20">
        <v>156801843</v>
      </c>
      <c r="M32" s="20">
        <v>4271873</v>
      </c>
      <c r="N32" s="20">
        <v>165593596</v>
      </c>
      <c r="O32" s="20">
        <v>19467819</v>
      </c>
      <c r="P32" s="20">
        <v>23518823</v>
      </c>
      <c r="Q32" s="20">
        <v>20222046</v>
      </c>
      <c r="R32" s="20">
        <v>63208688</v>
      </c>
      <c r="S32" s="20">
        <v>2966112</v>
      </c>
      <c r="T32" s="20">
        <v>56303057</v>
      </c>
      <c r="U32" s="20">
        <v>84110032</v>
      </c>
      <c r="V32" s="20">
        <v>143379201</v>
      </c>
      <c r="W32" s="20">
        <v>322262089</v>
      </c>
      <c r="X32" s="20">
        <v>134003013</v>
      </c>
      <c r="Y32" s="20">
        <v>188259076</v>
      </c>
      <c r="Z32" s="21">
        <v>140.48868886254073</v>
      </c>
      <c r="AA32" s="22">
        <v>134003013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134003013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4519880</v>
      </c>
      <c r="L34" s="31">
        <f t="shared" si="3"/>
        <v>156801843</v>
      </c>
      <c r="M34" s="31">
        <f t="shared" si="3"/>
        <v>-23167574</v>
      </c>
      <c r="N34" s="31">
        <f t="shared" si="3"/>
        <v>138154149</v>
      </c>
      <c r="O34" s="31">
        <f t="shared" si="3"/>
        <v>19467819</v>
      </c>
      <c r="P34" s="31">
        <f t="shared" si="3"/>
        <v>23518823</v>
      </c>
      <c r="Q34" s="31">
        <f t="shared" si="3"/>
        <v>20222046</v>
      </c>
      <c r="R34" s="31">
        <f t="shared" si="3"/>
        <v>63208688</v>
      </c>
      <c r="S34" s="31">
        <f t="shared" si="3"/>
        <v>2966112</v>
      </c>
      <c r="T34" s="31">
        <f t="shared" si="3"/>
        <v>90220184</v>
      </c>
      <c r="U34" s="31">
        <f t="shared" si="3"/>
        <v>83788931</v>
      </c>
      <c r="V34" s="31">
        <f t="shared" si="3"/>
        <v>176975227</v>
      </c>
      <c r="W34" s="31">
        <f t="shared" si="3"/>
        <v>321140990</v>
      </c>
      <c r="X34" s="31">
        <f t="shared" si="3"/>
        <v>134003013</v>
      </c>
      <c r="Y34" s="31">
        <f t="shared" si="3"/>
        <v>187137977</v>
      </c>
      <c r="Z34" s="32">
        <f>+IF(X34&lt;&gt;0,+(Y34/X34)*100,0)</f>
        <v>139.65206662927795</v>
      </c>
      <c r="AA34" s="33">
        <f>SUM(AA29:AA33)</f>
        <v>134003013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-2504500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-2504500</v>
      </c>
      <c r="Y38" s="20">
        <v>2504500</v>
      </c>
      <c r="Z38" s="21">
        <v>-100</v>
      </c>
      <c r="AA38" s="22">
        <v>-2504500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-2504500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-2504500</v>
      </c>
      <c r="Y39" s="37">
        <f t="shared" si="4"/>
        <v>2504500</v>
      </c>
      <c r="Z39" s="38">
        <f>+IF(X39&lt;&gt;0,+(Y39/X39)*100,0)</f>
        <v>-100</v>
      </c>
      <c r="AA39" s="39">
        <f>SUM(AA37:AA38)</f>
        <v>-2504500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131498513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4519880</v>
      </c>
      <c r="L40" s="31">
        <f t="shared" si="5"/>
        <v>156801843</v>
      </c>
      <c r="M40" s="31">
        <f t="shared" si="5"/>
        <v>-23167574</v>
      </c>
      <c r="N40" s="31">
        <f t="shared" si="5"/>
        <v>138154149</v>
      </c>
      <c r="O40" s="31">
        <f t="shared" si="5"/>
        <v>19467819</v>
      </c>
      <c r="P40" s="31">
        <f t="shared" si="5"/>
        <v>23518823</v>
      </c>
      <c r="Q40" s="31">
        <f t="shared" si="5"/>
        <v>20222046</v>
      </c>
      <c r="R40" s="31">
        <f t="shared" si="5"/>
        <v>63208688</v>
      </c>
      <c r="S40" s="31">
        <f t="shared" si="5"/>
        <v>2966112</v>
      </c>
      <c r="T40" s="31">
        <f t="shared" si="5"/>
        <v>90220184</v>
      </c>
      <c r="U40" s="31">
        <f t="shared" si="5"/>
        <v>83788931</v>
      </c>
      <c r="V40" s="31">
        <f t="shared" si="5"/>
        <v>176975227</v>
      </c>
      <c r="W40" s="31">
        <f t="shared" si="5"/>
        <v>321140990</v>
      </c>
      <c r="X40" s="31">
        <f t="shared" si="5"/>
        <v>131498513</v>
      </c>
      <c r="Y40" s="31">
        <f t="shared" si="5"/>
        <v>189642477</v>
      </c>
      <c r="Z40" s="32">
        <f>+IF(X40&lt;&gt;0,+(Y40/X40)*100,0)</f>
        <v>144.21644220417915</v>
      </c>
      <c r="AA40" s="33">
        <f>+AA34+AA39</f>
        <v>131498513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1112113188</v>
      </c>
      <c r="D42" s="43">
        <f>+D25-D40</f>
        <v>0</v>
      </c>
      <c r="E42" s="44">
        <f t="shared" si="6"/>
        <v>-267484156</v>
      </c>
      <c r="F42" s="45">
        <f t="shared" si="6"/>
        <v>1183698902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82435093</v>
      </c>
      <c r="L42" s="45">
        <f t="shared" si="6"/>
        <v>958687278</v>
      </c>
      <c r="M42" s="45">
        <f t="shared" si="6"/>
        <v>106458889</v>
      </c>
      <c r="N42" s="45">
        <f t="shared" si="6"/>
        <v>1147581260</v>
      </c>
      <c r="O42" s="45">
        <f t="shared" si="6"/>
        <v>86943846</v>
      </c>
      <c r="P42" s="45">
        <f t="shared" si="6"/>
        <v>198741334</v>
      </c>
      <c r="Q42" s="45">
        <f t="shared" si="6"/>
        <v>49694513</v>
      </c>
      <c r="R42" s="45">
        <f t="shared" si="6"/>
        <v>335379693</v>
      </c>
      <c r="S42" s="45">
        <f t="shared" si="6"/>
        <v>101662651</v>
      </c>
      <c r="T42" s="45">
        <f t="shared" si="6"/>
        <v>76093968</v>
      </c>
      <c r="U42" s="45">
        <f t="shared" si="6"/>
        <v>57126710</v>
      </c>
      <c r="V42" s="45">
        <f t="shared" si="6"/>
        <v>234883329</v>
      </c>
      <c r="W42" s="45">
        <f t="shared" si="6"/>
        <v>1990613019</v>
      </c>
      <c r="X42" s="45">
        <f t="shared" si="6"/>
        <v>1183698902</v>
      </c>
      <c r="Y42" s="45">
        <f t="shared" si="6"/>
        <v>806914117</v>
      </c>
      <c r="Z42" s="46">
        <f>+IF(X42&lt;&gt;0,+(Y42/X42)*100,0)</f>
        <v>68.168865886132252</v>
      </c>
      <c r="AA42" s="47">
        <f>+AA25-AA40</f>
        <v>1183698902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362090130</v>
      </c>
      <c r="G45" s="20">
        <v>-327</v>
      </c>
      <c r="H45" s="20">
        <v>2064643</v>
      </c>
      <c r="I45" s="20">
        <v>-17031</v>
      </c>
      <c r="J45" s="20">
        <v>2047285</v>
      </c>
      <c r="K45" s="20">
        <v>-188294</v>
      </c>
      <c r="L45" s="20">
        <v>362063683</v>
      </c>
      <c r="M45" s="20"/>
      <c r="N45" s="20">
        <v>361875389</v>
      </c>
      <c r="O45" s="20"/>
      <c r="P45" s="20"/>
      <c r="Q45" s="20"/>
      <c r="R45" s="20"/>
      <c r="S45" s="20"/>
      <c r="T45" s="20">
        <v>-15495</v>
      </c>
      <c r="U45" s="20">
        <v>7893</v>
      </c>
      <c r="V45" s="20">
        <v>-7602</v>
      </c>
      <c r="W45" s="20">
        <v>363915072</v>
      </c>
      <c r="X45" s="20">
        <v>362090130</v>
      </c>
      <c r="Y45" s="20">
        <v>1824942</v>
      </c>
      <c r="Z45" s="48">
        <v>0.50400213891497125</v>
      </c>
      <c r="AA45" s="22">
        <v>362090130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362090130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-188294</v>
      </c>
      <c r="L48" s="53">
        <f t="shared" si="7"/>
        <v>362063683</v>
      </c>
      <c r="M48" s="53">
        <f t="shared" si="7"/>
        <v>0</v>
      </c>
      <c r="N48" s="53">
        <f t="shared" si="7"/>
        <v>361875389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-15495</v>
      </c>
      <c r="U48" s="53">
        <f t="shared" si="7"/>
        <v>7893</v>
      </c>
      <c r="V48" s="53">
        <f t="shared" si="7"/>
        <v>-7602</v>
      </c>
      <c r="W48" s="53">
        <f t="shared" si="7"/>
        <v>363915072</v>
      </c>
      <c r="X48" s="53">
        <f t="shared" si="7"/>
        <v>362090130</v>
      </c>
      <c r="Y48" s="53">
        <f t="shared" si="7"/>
        <v>1824942</v>
      </c>
      <c r="Z48" s="54">
        <f>+IF(X48&lt;&gt;0,+(Y48/X48)*100,0)</f>
        <v>0.50400213891497125</v>
      </c>
      <c r="AA48" s="55">
        <f>SUM(AA45:AA47)</f>
        <v>362090130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-89369040</v>
      </c>
      <c r="F6" s="20">
        <v>-96259346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-96259346</v>
      </c>
      <c r="Y6" s="20">
        <v>96259346</v>
      </c>
      <c r="Z6" s="21">
        <v>-100</v>
      </c>
      <c r="AA6" s="22">
        <v>-96259346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-5506257</v>
      </c>
      <c r="D8" s="18"/>
      <c r="E8" s="19">
        <v>-5825337</v>
      </c>
      <c r="F8" s="20">
        <v>-5506258</v>
      </c>
      <c r="G8" s="20"/>
      <c r="H8" s="20">
        <v>-85176</v>
      </c>
      <c r="I8" s="20">
        <v>-42588</v>
      </c>
      <c r="J8" s="20">
        <v>-127764</v>
      </c>
      <c r="K8" s="20">
        <v>-42588</v>
      </c>
      <c r="L8" s="20">
        <v>-42588</v>
      </c>
      <c r="M8" s="20"/>
      <c r="N8" s="20">
        <v>-85176</v>
      </c>
      <c r="O8" s="20">
        <v>-85176</v>
      </c>
      <c r="P8" s="20">
        <v>-42584</v>
      </c>
      <c r="Q8" s="20">
        <v>-42588</v>
      </c>
      <c r="R8" s="20">
        <v>-170348</v>
      </c>
      <c r="S8" s="20">
        <v>-42588</v>
      </c>
      <c r="T8" s="20">
        <v>-42588</v>
      </c>
      <c r="U8" s="20">
        <v>-42588</v>
      </c>
      <c r="V8" s="20">
        <v>-127764</v>
      </c>
      <c r="W8" s="20">
        <v>-511052</v>
      </c>
      <c r="X8" s="20">
        <v>-5506258</v>
      </c>
      <c r="Y8" s="20">
        <v>4995206</v>
      </c>
      <c r="Z8" s="21">
        <v>-90.718705879746281</v>
      </c>
      <c r="AA8" s="22">
        <v>-5506258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-898682</v>
      </c>
      <c r="D11" s="18"/>
      <c r="E11" s="19">
        <v>11002676</v>
      </c>
      <c r="F11" s="20">
        <v>10101318</v>
      </c>
      <c r="G11" s="20">
        <v>-317104</v>
      </c>
      <c r="H11" s="20">
        <v>72217</v>
      </c>
      <c r="I11" s="20">
        <v>-91096</v>
      </c>
      <c r="J11" s="20">
        <v>-335983</v>
      </c>
      <c r="K11" s="20">
        <v>4003</v>
      </c>
      <c r="L11" s="20">
        <v>-350</v>
      </c>
      <c r="M11" s="20">
        <v>3463</v>
      </c>
      <c r="N11" s="20">
        <v>7116</v>
      </c>
      <c r="O11" s="20">
        <v>-43588</v>
      </c>
      <c r="P11" s="20">
        <v>183126</v>
      </c>
      <c r="Q11" s="20">
        <v>218434</v>
      </c>
      <c r="R11" s="20">
        <v>357972</v>
      </c>
      <c r="S11" s="20">
        <v>51413</v>
      </c>
      <c r="T11" s="20">
        <v>20861</v>
      </c>
      <c r="U11" s="20">
        <v>151581</v>
      </c>
      <c r="V11" s="20">
        <v>223855</v>
      </c>
      <c r="W11" s="20">
        <v>252960</v>
      </c>
      <c r="X11" s="20">
        <v>10101318</v>
      </c>
      <c r="Y11" s="20">
        <v>-9848358</v>
      </c>
      <c r="Z11" s="21">
        <v>-97.49577233386772</v>
      </c>
      <c r="AA11" s="22">
        <v>10101318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-6404939</v>
      </c>
      <c r="D12" s="29">
        <f>SUM(D6:D11)</f>
        <v>0</v>
      </c>
      <c r="E12" s="30">
        <f t="shared" si="0"/>
        <v>-84191701</v>
      </c>
      <c r="F12" s="31">
        <f t="shared" si="0"/>
        <v>-91664286</v>
      </c>
      <c r="G12" s="31">
        <f t="shared" si="0"/>
        <v>-317104</v>
      </c>
      <c r="H12" s="31">
        <f t="shared" si="0"/>
        <v>-12959</v>
      </c>
      <c r="I12" s="31">
        <f t="shared" si="0"/>
        <v>-133684</v>
      </c>
      <c r="J12" s="31">
        <f t="shared" si="0"/>
        <v>-463747</v>
      </c>
      <c r="K12" s="31">
        <f t="shared" si="0"/>
        <v>-38585</v>
      </c>
      <c r="L12" s="31">
        <f t="shared" si="0"/>
        <v>-42938</v>
      </c>
      <c r="M12" s="31">
        <f t="shared" si="0"/>
        <v>3463</v>
      </c>
      <c r="N12" s="31">
        <f t="shared" si="0"/>
        <v>-78060</v>
      </c>
      <c r="O12" s="31">
        <f t="shared" si="0"/>
        <v>-128764</v>
      </c>
      <c r="P12" s="31">
        <f t="shared" si="0"/>
        <v>140542</v>
      </c>
      <c r="Q12" s="31">
        <f t="shared" si="0"/>
        <v>175846</v>
      </c>
      <c r="R12" s="31">
        <f t="shared" si="0"/>
        <v>187624</v>
      </c>
      <c r="S12" s="31">
        <f t="shared" si="0"/>
        <v>8825</v>
      </c>
      <c r="T12" s="31">
        <f t="shared" si="0"/>
        <v>-21727</v>
      </c>
      <c r="U12" s="31">
        <f t="shared" si="0"/>
        <v>108993</v>
      </c>
      <c r="V12" s="31">
        <f t="shared" si="0"/>
        <v>96091</v>
      </c>
      <c r="W12" s="31">
        <f t="shared" si="0"/>
        <v>-258092</v>
      </c>
      <c r="X12" s="31">
        <f t="shared" si="0"/>
        <v>-91664286</v>
      </c>
      <c r="Y12" s="31">
        <f t="shared" si="0"/>
        <v>91406194</v>
      </c>
      <c r="Z12" s="32">
        <f>+IF(X12&lt;&gt;0,+(Y12/X12)*100,0)</f>
        <v>-99.718437778482226</v>
      </c>
      <c r="AA12" s="33">
        <f>SUM(AA6:AA11)</f>
        <v>-91664286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-54108225</v>
      </c>
      <c r="D19" s="18"/>
      <c r="E19" s="19">
        <v>-40967642</v>
      </c>
      <c r="F19" s="20">
        <v>-46604562</v>
      </c>
      <c r="G19" s="20">
        <v>-207854</v>
      </c>
      <c r="H19" s="20">
        <v>-1983005</v>
      </c>
      <c r="I19" s="20">
        <v>-3841954</v>
      </c>
      <c r="J19" s="20">
        <v>-6032813</v>
      </c>
      <c r="K19" s="20">
        <v>-1924318</v>
      </c>
      <c r="L19" s="20">
        <v>-1355159</v>
      </c>
      <c r="M19" s="20">
        <v>-492165</v>
      </c>
      <c r="N19" s="20">
        <v>-3771642</v>
      </c>
      <c r="O19" s="20">
        <v>1820439</v>
      </c>
      <c r="P19" s="20">
        <v>-11704435</v>
      </c>
      <c r="Q19" s="20">
        <v>-6416651</v>
      </c>
      <c r="R19" s="20">
        <v>-16300647</v>
      </c>
      <c r="S19" s="20">
        <v>-4292084</v>
      </c>
      <c r="T19" s="20">
        <v>-4098944</v>
      </c>
      <c r="U19" s="20">
        <v>-3255025</v>
      </c>
      <c r="V19" s="20">
        <v>-11646053</v>
      </c>
      <c r="W19" s="20">
        <v>-37751155</v>
      </c>
      <c r="X19" s="20">
        <v>-46604562</v>
      </c>
      <c r="Y19" s="20">
        <v>8853407</v>
      </c>
      <c r="Z19" s="21">
        <v>-18.996867731532376</v>
      </c>
      <c r="AA19" s="22">
        <v>-46604562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-54108225</v>
      </c>
      <c r="D24" s="29">
        <f>SUM(D15:D23)</f>
        <v>0</v>
      </c>
      <c r="E24" s="36">
        <f t="shared" si="1"/>
        <v>-40967642</v>
      </c>
      <c r="F24" s="37">
        <f t="shared" si="1"/>
        <v>-46604562</v>
      </c>
      <c r="G24" s="37">
        <f t="shared" si="1"/>
        <v>-207854</v>
      </c>
      <c r="H24" s="37">
        <f t="shared" si="1"/>
        <v>-1983005</v>
      </c>
      <c r="I24" s="37">
        <f t="shared" si="1"/>
        <v>-3841954</v>
      </c>
      <c r="J24" s="37">
        <f t="shared" si="1"/>
        <v>-6032813</v>
      </c>
      <c r="K24" s="37">
        <f t="shared" si="1"/>
        <v>-1924318</v>
      </c>
      <c r="L24" s="37">
        <f t="shared" si="1"/>
        <v>-1355159</v>
      </c>
      <c r="M24" s="37">
        <f t="shared" si="1"/>
        <v>-492165</v>
      </c>
      <c r="N24" s="37">
        <f t="shared" si="1"/>
        <v>-3771642</v>
      </c>
      <c r="O24" s="37">
        <f t="shared" si="1"/>
        <v>1820439</v>
      </c>
      <c r="P24" s="37">
        <f t="shared" si="1"/>
        <v>-11704435</v>
      </c>
      <c r="Q24" s="37">
        <f t="shared" si="1"/>
        <v>-6416651</v>
      </c>
      <c r="R24" s="37">
        <f t="shared" si="1"/>
        <v>-16300647</v>
      </c>
      <c r="S24" s="37">
        <f t="shared" si="1"/>
        <v>-4292084</v>
      </c>
      <c r="T24" s="37">
        <f t="shared" si="1"/>
        <v>-4098944</v>
      </c>
      <c r="U24" s="37">
        <f t="shared" si="1"/>
        <v>-3255025</v>
      </c>
      <c r="V24" s="37">
        <f t="shared" si="1"/>
        <v>-11646053</v>
      </c>
      <c r="W24" s="37">
        <f t="shared" si="1"/>
        <v>-37751155</v>
      </c>
      <c r="X24" s="37">
        <f t="shared" si="1"/>
        <v>-46604562</v>
      </c>
      <c r="Y24" s="37">
        <f t="shared" si="1"/>
        <v>8853407</v>
      </c>
      <c r="Z24" s="38">
        <f>+IF(X24&lt;&gt;0,+(Y24/X24)*100,0)</f>
        <v>-18.996867731532376</v>
      </c>
      <c r="AA24" s="39">
        <f>SUM(AA15:AA23)</f>
        <v>-46604562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-60513164</v>
      </c>
      <c r="D25" s="29">
        <f>+D12+D24</f>
        <v>0</v>
      </c>
      <c r="E25" s="30">
        <f t="shared" si="2"/>
        <v>-125159343</v>
      </c>
      <c r="F25" s="31">
        <f t="shared" si="2"/>
        <v>-138268848</v>
      </c>
      <c r="G25" s="31">
        <f t="shared" si="2"/>
        <v>-524958</v>
      </c>
      <c r="H25" s="31">
        <f t="shared" si="2"/>
        <v>-1995964</v>
      </c>
      <c r="I25" s="31">
        <f t="shared" si="2"/>
        <v>-3975638</v>
      </c>
      <c r="J25" s="31">
        <f t="shared" si="2"/>
        <v>-6496560</v>
      </c>
      <c r="K25" s="31">
        <f t="shared" si="2"/>
        <v>-1962903</v>
      </c>
      <c r="L25" s="31">
        <f t="shared" si="2"/>
        <v>-1398097</v>
      </c>
      <c r="M25" s="31">
        <f t="shared" si="2"/>
        <v>-488702</v>
      </c>
      <c r="N25" s="31">
        <f t="shared" si="2"/>
        <v>-3849702</v>
      </c>
      <c r="O25" s="31">
        <f t="shared" si="2"/>
        <v>1691675</v>
      </c>
      <c r="P25" s="31">
        <f t="shared" si="2"/>
        <v>-11563893</v>
      </c>
      <c r="Q25" s="31">
        <f t="shared" si="2"/>
        <v>-6240805</v>
      </c>
      <c r="R25" s="31">
        <f t="shared" si="2"/>
        <v>-16113023</v>
      </c>
      <c r="S25" s="31">
        <f t="shared" si="2"/>
        <v>-4283259</v>
      </c>
      <c r="T25" s="31">
        <f t="shared" si="2"/>
        <v>-4120671</v>
      </c>
      <c r="U25" s="31">
        <f t="shared" si="2"/>
        <v>-3146032</v>
      </c>
      <c r="V25" s="31">
        <f t="shared" si="2"/>
        <v>-11549962</v>
      </c>
      <c r="W25" s="31">
        <f t="shared" si="2"/>
        <v>-38009247</v>
      </c>
      <c r="X25" s="31">
        <f t="shared" si="2"/>
        <v>-138268848</v>
      </c>
      <c r="Y25" s="31">
        <f t="shared" si="2"/>
        <v>100259601</v>
      </c>
      <c r="Z25" s="32">
        <f>+IF(X25&lt;&gt;0,+(Y25/X25)*100,0)</f>
        <v>-72.510621481420017</v>
      </c>
      <c r="AA25" s="33">
        <f>+AA12+AA24</f>
        <v>-138268848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75130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75130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75130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-60513164</v>
      </c>
      <c r="D42" s="43">
        <f>+D25-D40</f>
        <v>0</v>
      </c>
      <c r="E42" s="44">
        <f t="shared" si="6"/>
        <v>-125234473</v>
      </c>
      <c r="F42" s="45">
        <f t="shared" si="6"/>
        <v>-138268848</v>
      </c>
      <c r="G42" s="45">
        <f t="shared" si="6"/>
        <v>-524958</v>
      </c>
      <c r="H42" s="45">
        <f t="shared" si="6"/>
        <v>-1995964</v>
      </c>
      <c r="I42" s="45">
        <f t="shared" si="6"/>
        <v>-3975638</v>
      </c>
      <c r="J42" s="45">
        <f t="shared" si="6"/>
        <v>-6496560</v>
      </c>
      <c r="K42" s="45">
        <f t="shared" si="6"/>
        <v>-1962903</v>
      </c>
      <c r="L42" s="45">
        <f t="shared" si="6"/>
        <v>-1398097</v>
      </c>
      <c r="M42" s="45">
        <f t="shared" si="6"/>
        <v>-488702</v>
      </c>
      <c r="N42" s="45">
        <f t="shared" si="6"/>
        <v>-3849702</v>
      </c>
      <c r="O42" s="45">
        <f t="shared" si="6"/>
        <v>1691675</v>
      </c>
      <c r="P42" s="45">
        <f t="shared" si="6"/>
        <v>-11563893</v>
      </c>
      <c r="Q42" s="45">
        <f t="shared" si="6"/>
        <v>-6240805</v>
      </c>
      <c r="R42" s="45">
        <f t="shared" si="6"/>
        <v>-16113023</v>
      </c>
      <c r="S42" s="45">
        <f t="shared" si="6"/>
        <v>-4283259</v>
      </c>
      <c r="T42" s="45">
        <f t="shared" si="6"/>
        <v>-4120671</v>
      </c>
      <c r="U42" s="45">
        <f t="shared" si="6"/>
        <v>-3146032</v>
      </c>
      <c r="V42" s="45">
        <f t="shared" si="6"/>
        <v>-11549962</v>
      </c>
      <c r="W42" s="45">
        <f t="shared" si="6"/>
        <v>-38009247</v>
      </c>
      <c r="X42" s="45">
        <f t="shared" si="6"/>
        <v>-138268848</v>
      </c>
      <c r="Y42" s="45">
        <f t="shared" si="6"/>
        <v>100259601</v>
      </c>
      <c r="Z42" s="46">
        <f>+IF(X42&lt;&gt;0,+(Y42/X42)*100,0)</f>
        <v>-72.510621481420017</v>
      </c>
      <c r="AA42" s="47">
        <f>+AA25-AA40</f>
        <v>-138268848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34399130</v>
      </c>
      <c r="D45" s="18"/>
      <c r="E45" s="19">
        <v>34399129</v>
      </c>
      <c r="F45" s="20">
        <v>34399129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34399129</v>
      </c>
      <c r="Y45" s="20">
        <v>-34399129</v>
      </c>
      <c r="Z45" s="48">
        <v>-100</v>
      </c>
      <c r="AA45" s="22">
        <v>34399129</v>
      </c>
    </row>
    <row r="46" spans="1:27" ht="13.5" x14ac:dyDescent="0.25">
      <c r="A46" s="23" t="s">
        <v>69</v>
      </c>
      <c r="B46" s="17" t="s">
        <v>32</v>
      </c>
      <c r="C46" s="18">
        <v>11285309</v>
      </c>
      <c r="D46" s="18"/>
      <c r="E46" s="19">
        <v>10682305</v>
      </c>
      <c r="F46" s="20">
        <v>11285308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11285308</v>
      </c>
      <c r="Y46" s="20">
        <v>-11285308</v>
      </c>
      <c r="Z46" s="48">
        <v>-100</v>
      </c>
      <c r="AA46" s="22">
        <v>11285308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45684439</v>
      </c>
      <c r="D48" s="51">
        <f>SUM(D45:D47)</f>
        <v>0</v>
      </c>
      <c r="E48" s="52">
        <f t="shared" si="7"/>
        <v>45081434</v>
      </c>
      <c r="F48" s="53">
        <f t="shared" si="7"/>
        <v>45684437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45684437</v>
      </c>
      <c r="Y48" s="53">
        <f t="shared" si="7"/>
        <v>-45684437</v>
      </c>
      <c r="Z48" s="54">
        <f>+IF(X48&lt;&gt;0,+(Y48/X48)*100,0)</f>
        <v>-100</v>
      </c>
      <c r="AA48" s="55">
        <f>SUM(AA45:AA47)</f>
        <v>45684437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15502461</v>
      </c>
      <c r="D8" s="18"/>
      <c r="E8" s="19">
        <v>12978219</v>
      </c>
      <c r="F8" s="20">
        <v>12978219</v>
      </c>
      <c r="G8" s="20">
        <v>572221</v>
      </c>
      <c r="H8" s="20">
        <v>226941</v>
      </c>
      <c r="I8" s="20">
        <v>201906</v>
      </c>
      <c r="J8" s="20">
        <v>1001068</v>
      </c>
      <c r="K8" s="20">
        <v>229069</v>
      </c>
      <c r="L8" s="20">
        <v>188897</v>
      </c>
      <c r="M8" s="20">
        <v>200672</v>
      </c>
      <c r="N8" s="20">
        <v>618638</v>
      </c>
      <c r="O8" s="20">
        <v>193846</v>
      </c>
      <c r="P8" s="20">
        <v>205680</v>
      </c>
      <c r="Q8" s="20">
        <v>100658</v>
      </c>
      <c r="R8" s="20">
        <v>500184</v>
      </c>
      <c r="S8" s="20">
        <v>224054</v>
      </c>
      <c r="T8" s="20">
        <v>177140</v>
      </c>
      <c r="U8" s="20">
        <v>442208</v>
      </c>
      <c r="V8" s="20">
        <v>843402</v>
      </c>
      <c r="W8" s="20">
        <v>2963292</v>
      </c>
      <c r="X8" s="20">
        <v>12978219</v>
      </c>
      <c r="Y8" s="20">
        <v>-10014927</v>
      </c>
      <c r="Z8" s="21">
        <v>-77.167190659981927</v>
      </c>
      <c r="AA8" s="22">
        <v>12978219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15502461</v>
      </c>
      <c r="D12" s="29">
        <f>SUM(D6:D11)</f>
        <v>0</v>
      </c>
      <c r="E12" s="30">
        <f t="shared" si="0"/>
        <v>12978219</v>
      </c>
      <c r="F12" s="31">
        <f t="shared" si="0"/>
        <v>12978219</v>
      </c>
      <c r="G12" s="31">
        <f t="shared" si="0"/>
        <v>572221</v>
      </c>
      <c r="H12" s="31">
        <f t="shared" si="0"/>
        <v>226941</v>
      </c>
      <c r="I12" s="31">
        <f t="shared" si="0"/>
        <v>201906</v>
      </c>
      <c r="J12" s="31">
        <f t="shared" si="0"/>
        <v>1001068</v>
      </c>
      <c r="K12" s="31">
        <f t="shared" si="0"/>
        <v>229069</v>
      </c>
      <c r="L12" s="31">
        <f t="shared" si="0"/>
        <v>188897</v>
      </c>
      <c r="M12" s="31">
        <f t="shared" si="0"/>
        <v>200672</v>
      </c>
      <c r="N12" s="31">
        <f t="shared" si="0"/>
        <v>618638</v>
      </c>
      <c r="O12" s="31">
        <f t="shared" si="0"/>
        <v>193846</v>
      </c>
      <c r="P12" s="31">
        <f t="shared" si="0"/>
        <v>205680</v>
      </c>
      <c r="Q12" s="31">
        <f t="shared" si="0"/>
        <v>100658</v>
      </c>
      <c r="R12" s="31">
        <f t="shared" si="0"/>
        <v>500184</v>
      </c>
      <c r="S12" s="31">
        <f t="shared" si="0"/>
        <v>224054</v>
      </c>
      <c r="T12" s="31">
        <f t="shared" si="0"/>
        <v>177140</v>
      </c>
      <c r="U12" s="31">
        <f t="shared" si="0"/>
        <v>442208</v>
      </c>
      <c r="V12" s="31">
        <f t="shared" si="0"/>
        <v>843402</v>
      </c>
      <c r="W12" s="31">
        <f t="shared" si="0"/>
        <v>2963292</v>
      </c>
      <c r="X12" s="31">
        <f t="shared" si="0"/>
        <v>12978219</v>
      </c>
      <c r="Y12" s="31">
        <f t="shared" si="0"/>
        <v>-10014927</v>
      </c>
      <c r="Z12" s="32">
        <f>+IF(X12&lt;&gt;0,+(Y12/X12)*100,0)</f>
        <v>-77.167190659981927</v>
      </c>
      <c r="AA12" s="33">
        <f>SUM(AA6:AA11)</f>
        <v>12978219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115955296</v>
      </c>
      <c r="D19" s="18"/>
      <c r="E19" s="19">
        <v>111203536</v>
      </c>
      <c r="F19" s="20">
        <v>110813536</v>
      </c>
      <c r="G19" s="20">
        <v>436057</v>
      </c>
      <c r="H19" s="20">
        <v>724176</v>
      </c>
      <c r="I19" s="20">
        <v>-170997</v>
      </c>
      <c r="J19" s="20">
        <v>989236</v>
      </c>
      <c r="K19" s="20">
        <v>537195</v>
      </c>
      <c r="L19" s="20">
        <v>2607085</v>
      </c>
      <c r="M19" s="20">
        <v>-655905</v>
      </c>
      <c r="N19" s="20">
        <v>2488375</v>
      </c>
      <c r="O19" s="20">
        <v>155382</v>
      </c>
      <c r="P19" s="20">
        <v>-340750</v>
      </c>
      <c r="Q19" s="20">
        <v>-246861</v>
      </c>
      <c r="R19" s="20">
        <v>-432229</v>
      </c>
      <c r="S19" s="20">
        <v>322042</v>
      </c>
      <c r="T19" s="20">
        <v>1116599</v>
      </c>
      <c r="U19" s="20">
        <v>9077801</v>
      </c>
      <c r="V19" s="20">
        <v>10516442</v>
      </c>
      <c r="W19" s="20">
        <v>13561824</v>
      </c>
      <c r="X19" s="20">
        <v>110813536</v>
      </c>
      <c r="Y19" s="20">
        <v>-97251712</v>
      </c>
      <c r="Z19" s="21">
        <v>-87.761581761997022</v>
      </c>
      <c r="AA19" s="22">
        <v>110813536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115955296</v>
      </c>
      <c r="D24" s="29">
        <f>SUM(D15:D23)</f>
        <v>0</v>
      </c>
      <c r="E24" s="36">
        <f t="shared" si="1"/>
        <v>111203536</v>
      </c>
      <c r="F24" s="37">
        <f t="shared" si="1"/>
        <v>110813536</v>
      </c>
      <c r="G24" s="37">
        <f t="shared" si="1"/>
        <v>436057</v>
      </c>
      <c r="H24" s="37">
        <f t="shared" si="1"/>
        <v>724176</v>
      </c>
      <c r="I24" s="37">
        <f t="shared" si="1"/>
        <v>-170997</v>
      </c>
      <c r="J24" s="37">
        <f t="shared" si="1"/>
        <v>989236</v>
      </c>
      <c r="K24" s="37">
        <f t="shared" si="1"/>
        <v>537195</v>
      </c>
      <c r="L24" s="37">
        <f t="shared" si="1"/>
        <v>2607085</v>
      </c>
      <c r="M24" s="37">
        <f t="shared" si="1"/>
        <v>-655905</v>
      </c>
      <c r="N24" s="37">
        <f t="shared" si="1"/>
        <v>2488375</v>
      </c>
      <c r="O24" s="37">
        <f t="shared" si="1"/>
        <v>155382</v>
      </c>
      <c r="P24" s="37">
        <f t="shared" si="1"/>
        <v>-340750</v>
      </c>
      <c r="Q24" s="37">
        <f t="shared" si="1"/>
        <v>-246861</v>
      </c>
      <c r="R24" s="37">
        <f t="shared" si="1"/>
        <v>-432229</v>
      </c>
      <c r="S24" s="37">
        <f t="shared" si="1"/>
        <v>322042</v>
      </c>
      <c r="T24" s="37">
        <f t="shared" si="1"/>
        <v>1116599</v>
      </c>
      <c r="U24" s="37">
        <f t="shared" si="1"/>
        <v>9077801</v>
      </c>
      <c r="V24" s="37">
        <f t="shared" si="1"/>
        <v>10516442</v>
      </c>
      <c r="W24" s="37">
        <f t="shared" si="1"/>
        <v>13561824</v>
      </c>
      <c r="X24" s="37">
        <f t="shared" si="1"/>
        <v>110813536</v>
      </c>
      <c r="Y24" s="37">
        <f t="shared" si="1"/>
        <v>-97251712</v>
      </c>
      <c r="Z24" s="38">
        <f>+IF(X24&lt;&gt;0,+(Y24/X24)*100,0)</f>
        <v>-87.761581761997022</v>
      </c>
      <c r="AA24" s="39">
        <f>SUM(AA15:AA23)</f>
        <v>110813536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131457757</v>
      </c>
      <c r="D25" s="29">
        <f>+D12+D24</f>
        <v>0</v>
      </c>
      <c r="E25" s="30">
        <f t="shared" si="2"/>
        <v>124181755</v>
      </c>
      <c r="F25" s="31">
        <f t="shared" si="2"/>
        <v>123791755</v>
      </c>
      <c r="G25" s="31">
        <f t="shared" si="2"/>
        <v>1008278</v>
      </c>
      <c r="H25" s="31">
        <f t="shared" si="2"/>
        <v>951117</v>
      </c>
      <c r="I25" s="31">
        <f t="shared" si="2"/>
        <v>30909</v>
      </c>
      <c r="J25" s="31">
        <f t="shared" si="2"/>
        <v>1990304</v>
      </c>
      <c r="K25" s="31">
        <f t="shared" si="2"/>
        <v>766264</v>
      </c>
      <c r="L25" s="31">
        <f t="shared" si="2"/>
        <v>2795982</v>
      </c>
      <c r="M25" s="31">
        <f t="shared" si="2"/>
        <v>-455233</v>
      </c>
      <c r="N25" s="31">
        <f t="shared" si="2"/>
        <v>3107013</v>
      </c>
      <c r="O25" s="31">
        <f t="shared" si="2"/>
        <v>349228</v>
      </c>
      <c r="P25" s="31">
        <f t="shared" si="2"/>
        <v>-135070</v>
      </c>
      <c r="Q25" s="31">
        <f t="shared" si="2"/>
        <v>-146203</v>
      </c>
      <c r="R25" s="31">
        <f t="shared" si="2"/>
        <v>67955</v>
      </c>
      <c r="S25" s="31">
        <f t="shared" si="2"/>
        <v>546096</v>
      </c>
      <c r="T25" s="31">
        <f t="shared" si="2"/>
        <v>1293739</v>
      </c>
      <c r="U25" s="31">
        <f t="shared" si="2"/>
        <v>9520009</v>
      </c>
      <c r="V25" s="31">
        <f t="shared" si="2"/>
        <v>11359844</v>
      </c>
      <c r="W25" s="31">
        <f t="shared" si="2"/>
        <v>16525116</v>
      </c>
      <c r="X25" s="31">
        <f t="shared" si="2"/>
        <v>123791755</v>
      </c>
      <c r="Y25" s="31">
        <f t="shared" si="2"/>
        <v>-107266639</v>
      </c>
      <c r="Z25" s="32">
        <f>+IF(X25&lt;&gt;0,+(Y25/X25)*100,0)</f>
        <v>-86.650875092610164</v>
      </c>
      <c r="AA25" s="33">
        <f>+AA12+AA24</f>
        <v>123791755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-160742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-160742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131618499</v>
      </c>
      <c r="D42" s="43">
        <f>+D25-D40</f>
        <v>0</v>
      </c>
      <c r="E42" s="44">
        <f t="shared" si="6"/>
        <v>124181755</v>
      </c>
      <c r="F42" s="45">
        <f t="shared" si="6"/>
        <v>123791755</v>
      </c>
      <c r="G42" s="45">
        <f t="shared" si="6"/>
        <v>1008278</v>
      </c>
      <c r="H42" s="45">
        <f t="shared" si="6"/>
        <v>951117</v>
      </c>
      <c r="I42" s="45">
        <f t="shared" si="6"/>
        <v>30909</v>
      </c>
      <c r="J42" s="45">
        <f t="shared" si="6"/>
        <v>1990304</v>
      </c>
      <c r="K42" s="45">
        <f t="shared" si="6"/>
        <v>766264</v>
      </c>
      <c r="L42" s="45">
        <f t="shared" si="6"/>
        <v>2795982</v>
      </c>
      <c r="M42" s="45">
        <f t="shared" si="6"/>
        <v>-455233</v>
      </c>
      <c r="N42" s="45">
        <f t="shared" si="6"/>
        <v>3107013</v>
      </c>
      <c r="O42" s="45">
        <f t="shared" si="6"/>
        <v>349228</v>
      </c>
      <c r="P42" s="45">
        <f t="shared" si="6"/>
        <v>-135070</v>
      </c>
      <c r="Q42" s="45">
        <f t="shared" si="6"/>
        <v>-146203</v>
      </c>
      <c r="R42" s="45">
        <f t="shared" si="6"/>
        <v>67955</v>
      </c>
      <c r="S42" s="45">
        <f t="shared" si="6"/>
        <v>546096</v>
      </c>
      <c r="T42" s="45">
        <f t="shared" si="6"/>
        <v>1293739</v>
      </c>
      <c r="U42" s="45">
        <f t="shared" si="6"/>
        <v>9520009</v>
      </c>
      <c r="V42" s="45">
        <f t="shared" si="6"/>
        <v>11359844</v>
      </c>
      <c r="W42" s="45">
        <f t="shared" si="6"/>
        <v>16525116</v>
      </c>
      <c r="X42" s="45">
        <f t="shared" si="6"/>
        <v>123791755</v>
      </c>
      <c r="Y42" s="45">
        <f t="shared" si="6"/>
        <v>-107266639</v>
      </c>
      <c r="Z42" s="46">
        <f>+IF(X42&lt;&gt;0,+(Y42/X42)*100,0)</f>
        <v>-86.650875092610164</v>
      </c>
      <c r="AA42" s="47">
        <f>+AA25-AA40</f>
        <v>123791755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4000000</v>
      </c>
      <c r="F19" s="20">
        <v>4000000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4000000</v>
      </c>
      <c r="Y19" s="20">
        <v>-4000000</v>
      </c>
      <c r="Z19" s="21">
        <v>-100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4000000</v>
      </c>
      <c r="Y24" s="37">
        <f t="shared" si="1"/>
        <v>-4000000</v>
      </c>
      <c r="Z24" s="38">
        <f>+IF(X24&lt;&gt;0,+(Y24/X24)*100,0)</f>
        <v>-100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4000000</v>
      </c>
      <c r="Y25" s="31">
        <f t="shared" si="2"/>
        <v>-4000000</v>
      </c>
      <c r="Z25" s="32">
        <f>+IF(X25&lt;&gt;0,+(Y25/X25)*100,0)</f>
        <v>-100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1500000</v>
      </c>
      <c r="M32" s="20"/>
      <c r="N32" s="20">
        <v>1500000</v>
      </c>
      <c r="O32" s="20"/>
      <c r="P32" s="20"/>
      <c r="Q32" s="20"/>
      <c r="R32" s="20"/>
      <c r="S32" s="20"/>
      <c r="T32" s="20"/>
      <c r="U32" s="20"/>
      <c r="V32" s="20"/>
      <c r="W32" s="20">
        <v>1500000</v>
      </c>
      <c r="X32" s="20"/>
      <c r="Y32" s="20">
        <v>1500000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1500000</v>
      </c>
      <c r="M34" s="31">
        <f t="shared" si="3"/>
        <v>0</v>
      </c>
      <c r="N34" s="31">
        <f t="shared" si="3"/>
        <v>1500000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1500000</v>
      </c>
      <c r="X34" s="31">
        <f t="shared" si="3"/>
        <v>0</v>
      </c>
      <c r="Y34" s="31">
        <f t="shared" si="3"/>
        <v>1500000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1500000</v>
      </c>
      <c r="M40" s="31">
        <f t="shared" si="5"/>
        <v>0</v>
      </c>
      <c r="N40" s="31">
        <f t="shared" si="5"/>
        <v>1500000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1500000</v>
      </c>
      <c r="X40" s="31">
        <f t="shared" si="5"/>
        <v>0</v>
      </c>
      <c r="Y40" s="31">
        <f t="shared" si="5"/>
        <v>1500000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-1500000</v>
      </c>
      <c r="M42" s="45">
        <f t="shared" si="6"/>
        <v>0</v>
      </c>
      <c r="N42" s="45">
        <f t="shared" si="6"/>
        <v>-1500000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-1500000</v>
      </c>
      <c r="X42" s="45">
        <f t="shared" si="6"/>
        <v>4000000</v>
      </c>
      <c r="Y42" s="45">
        <f t="shared" si="6"/>
        <v>-5500000</v>
      </c>
      <c r="Z42" s="46">
        <f>+IF(X42&lt;&gt;0,+(Y42/X42)*100,0)</f>
        <v>-137.5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37072519</v>
      </c>
      <c r="F6" s="20">
        <v>38740143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38740143</v>
      </c>
      <c r="Y6" s="20">
        <v>-38740143</v>
      </c>
      <c r="Z6" s="21">
        <v>-100</v>
      </c>
      <c r="AA6" s="22">
        <v>38740143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4579610</v>
      </c>
      <c r="F8" s="20">
        <v>3052777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3052777</v>
      </c>
      <c r="Y8" s="20">
        <v>-3052777</v>
      </c>
      <c r="Z8" s="21">
        <v>-100</v>
      </c>
      <c r="AA8" s="22">
        <v>3052777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41652129</v>
      </c>
      <c r="F12" s="31">
        <f t="shared" si="0"/>
        <v>41792920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41792920</v>
      </c>
      <c r="Y12" s="31">
        <f t="shared" si="0"/>
        <v>-41792920</v>
      </c>
      <c r="Z12" s="32">
        <f>+IF(X12&lt;&gt;0,+(Y12/X12)*100,0)</f>
        <v>-100</v>
      </c>
      <c r="AA12" s="33">
        <f>SUM(AA6:AA11)</f>
        <v>41792920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15932697</v>
      </c>
      <c r="D19" s="18"/>
      <c r="E19" s="19">
        <v>22893051</v>
      </c>
      <c r="F19" s="20">
        <v>24034992</v>
      </c>
      <c r="G19" s="20"/>
      <c r="H19" s="20">
        <v>-2440</v>
      </c>
      <c r="I19" s="20">
        <v>-80421</v>
      </c>
      <c r="J19" s="20">
        <v>-82861</v>
      </c>
      <c r="K19" s="20">
        <v>128438</v>
      </c>
      <c r="L19" s="20">
        <v>-68396</v>
      </c>
      <c r="M19" s="20">
        <v>40431</v>
      </c>
      <c r="N19" s="20">
        <v>100473</v>
      </c>
      <c r="O19" s="20">
        <v>-84819</v>
      </c>
      <c r="P19" s="20">
        <v>2720205</v>
      </c>
      <c r="Q19" s="20">
        <v>3396718</v>
      </c>
      <c r="R19" s="20">
        <v>6032104</v>
      </c>
      <c r="S19" s="20">
        <v>15581</v>
      </c>
      <c r="T19" s="20">
        <v>-61419</v>
      </c>
      <c r="U19" s="20">
        <v>470038</v>
      </c>
      <c r="V19" s="20">
        <v>424200</v>
      </c>
      <c r="W19" s="20">
        <v>6473916</v>
      </c>
      <c r="X19" s="20">
        <v>24034992</v>
      </c>
      <c r="Y19" s="20">
        <v>-17561076</v>
      </c>
      <c r="Z19" s="21">
        <v>-73.064621781442654</v>
      </c>
      <c r="AA19" s="22">
        <v>24034992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15932697</v>
      </c>
      <c r="D24" s="29">
        <f>SUM(D15:D23)</f>
        <v>0</v>
      </c>
      <c r="E24" s="36">
        <f t="shared" si="1"/>
        <v>22893051</v>
      </c>
      <c r="F24" s="37">
        <f t="shared" si="1"/>
        <v>24034992</v>
      </c>
      <c r="G24" s="37">
        <f t="shared" si="1"/>
        <v>0</v>
      </c>
      <c r="H24" s="37">
        <f t="shared" si="1"/>
        <v>-2440</v>
      </c>
      <c r="I24" s="37">
        <f t="shared" si="1"/>
        <v>-80421</v>
      </c>
      <c r="J24" s="37">
        <f t="shared" si="1"/>
        <v>-82861</v>
      </c>
      <c r="K24" s="37">
        <f t="shared" si="1"/>
        <v>128438</v>
      </c>
      <c r="L24" s="37">
        <f t="shared" si="1"/>
        <v>-68396</v>
      </c>
      <c r="M24" s="37">
        <f t="shared" si="1"/>
        <v>40431</v>
      </c>
      <c r="N24" s="37">
        <f t="shared" si="1"/>
        <v>100473</v>
      </c>
      <c r="O24" s="37">
        <f t="shared" si="1"/>
        <v>-84819</v>
      </c>
      <c r="P24" s="37">
        <f t="shared" si="1"/>
        <v>2720205</v>
      </c>
      <c r="Q24" s="37">
        <f t="shared" si="1"/>
        <v>3396718</v>
      </c>
      <c r="R24" s="37">
        <f t="shared" si="1"/>
        <v>6032104</v>
      </c>
      <c r="S24" s="37">
        <f t="shared" si="1"/>
        <v>15581</v>
      </c>
      <c r="T24" s="37">
        <f t="shared" si="1"/>
        <v>-61419</v>
      </c>
      <c r="U24" s="37">
        <f t="shared" si="1"/>
        <v>470038</v>
      </c>
      <c r="V24" s="37">
        <f t="shared" si="1"/>
        <v>424200</v>
      </c>
      <c r="W24" s="37">
        <f t="shared" si="1"/>
        <v>6473916</v>
      </c>
      <c r="X24" s="37">
        <f t="shared" si="1"/>
        <v>24034992</v>
      </c>
      <c r="Y24" s="37">
        <f t="shared" si="1"/>
        <v>-17561076</v>
      </c>
      <c r="Z24" s="38">
        <f>+IF(X24&lt;&gt;0,+(Y24/X24)*100,0)</f>
        <v>-73.064621781442654</v>
      </c>
      <c r="AA24" s="39">
        <f>SUM(AA15:AA23)</f>
        <v>24034992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15932697</v>
      </c>
      <c r="D25" s="29">
        <f>+D12+D24</f>
        <v>0</v>
      </c>
      <c r="E25" s="30">
        <f t="shared" si="2"/>
        <v>64545180</v>
      </c>
      <c r="F25" s="31">
        <f t="shared" si="2"/>
        <v>65827912</v>
      </c>
      <c r="G25" s="31">
        <f t="shared" si="2"/>
        <v>0</v>
      </c>
      <c r="H25" s="31">
        <f t="shared" si="2"/>
        <v>-2440</v>
      </c>
      <c r="I25" s="31">
        <f t="shared" si="2"/>
        <v>-80421</v>
      </c>
      <c r="J25" s="31">
        <f t="shared" si="2"/>
        <v>-82861</v>
      </c>
      <c r="K25" s="31">
        <f t="shared" si="2"/>
        <v>128438</v>
      </c>
      <c r="L25" s="31">
        <f t="shared" si="2"/>
        <v>-68396</v>
      </c>
      <c r="M25" s="31">
        <f t="shared" si="2"/>
        <v>40431</v>
      </c>
      <c r="N25" s="31">
        <f t="shared" si="2"/>
        <v>100473</v>
      </c>
      <c r="O25" s="31">
        <f t="shared" si="2"/>
        <v>-84819</v>
      </c>
      <c r="P25" s="31">
        <f t="shared" si="2"/>
        <v>2720205</v>
      </c>
      <c r="Q25" s="31">
        <f t="shared" si="2"/>
        <v>3396718</v>
      </c>
      <c r="R25" s="31">
        <f t="shared" si="2"/>
        <v>6032104</v>
      </c>
      <c r="S25" s="31">
        <f t="shared" si="2"/>
        <v>15581</v>
      </c>
      <c r="T25" s="31">
        <f t="shared" si="2"/>
        <v>-61419</v>
      </c>
      <c r="U25" s="31">
        <f t="shared" si="2"/>
        <v>470038</v>
      </c>
      <c r="V25" s="31">
        <f t="shared" si="2"/>
        <v>424200</v>
      </c>
      <c r="W25" s="31">
        <f t="shared" si="2"/>
        <v>6473916</v>
      </c>
      <c r="X25" s="31">
        <f t="shared" si="2"/>
        <v>65827912</v>
      </c>
      <c r="Y25" s="31">
        <f t="shared" si="2"/>
        <v>-59353996</v>
      </c>
      <c r="Z25" s="32">
        <f>+IF(X25&lt;&gt;0,+(Y25/X25)*100,0)</f>
        <v>-90.165393670697014</v>
      </c>
      <c r="AA25" s="33">
        <f>+AA12+AA24</f>
        <v>65827912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970013</v>
      </c>
      <c r="D30" s="18"/>
      <c r="E30" s="19"/>
      <c r="F30" s="20"/>
      <c r="G30" s="20"/>
      <c r="H30" s="20"/>
      <c r="I30" s="20"/>
      <c r="J30" s="20"/>
      <c r="K30" s="20">
        <v>-403484</v>
      </c>
      <c r="L30" s="20"/>
      <c r="M30" s="20"/>
      <c r="N30" s="20">
        <v>-403484</v>
      </c>
      <c r="O30" s="20"/>
      <c r="P30" s="20"/>
      <c r="Q30" s="20"/>
      <c r="R30" s="20"/>
      <c r="S30" s="20"/>
      <c r="T30" s="20"/>
      <c r="U30" s="20"/>
      <c r="V30" s="20"/>
      <c r="W30" s="20">
        <v>-403484</v>
      </c>
      <c r="X30" s="20"/>
      <c r="Y30" s="20">
        <v>-403484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380067</v>
      </c>
      <c r="F31" s="20">
        <v>290048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290048</v>
      </c>
      <c r="Y31" s="20">
        <v>-290048</v>
      </c>
      <c r="Z31" s="21">
        <v>-100</v>
      </c>
      <c r="AA31" s="22">
        <v>290048</v>
      </c>
    </row>
    <row r="32" spans="1:27" ht="13.5" x14ac:dyDescent="0.25">
      <c r="A32" s="23" t="s">
        <v>58</v>
      </c>
      <c r="B32" s="17" t="s">
        <v>32</v>
      </c>
      <c r="C32" s="18">
        <v>2039230</v>
      </c>
      <c r="D32" s="18"/>
      <c r="E32" s="19"/>
      <c r="F32" s="20"/>
      <c r="G32" s="20"/>
      <c r="H32" s="20"/>
      <c r="I32" s="20">
        <v>-178373</v>
      </c>
      <c r="J32" s="20">
        <v>-178373</v>
      </c>
      <c r="K32" s="20">
        <v>-1097536</v>
      </c>
      <c r="L32" s="20">
        <v>2808716</v>
      </c>
      <c r="M32" s="20"/>
      <c r="N32" s="20">
        <v>1711180</v>
      </c>
      <c r="O32" s="20">
        <v>-2039230</v>
      </c>
      <c r="P32" s="20"/>
      <c r="Q32" s="20"/>
      <c r="R32" s="20">
        <v>-2039230</v>
      </c>
      <c r="S32" s="20"/>
      <c r="T32" s="20"/>
      <c r="U32" s="20">
        <v>1723678</v>
      </c>
      <c r="V32" s="20">
        <v>1723678</v>
      </c>
      <c r="W32" s="20">
        <v>1217255</v>
      </c>
      <c r="X32" s="20"/>
      <c r="Y32" s="20">
        <v>1217255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3009243</v>
      </c>
      <c r="D34" s="29">
        <f>SUM(D29:D33)</f>
        <v>0</v>
      </c>
      <c r="E34" s="30">
        <f t="shared" si="3"/>
        <v>380067</v>
      </c>
      <c r="F34" s="31">
        <f t="shared" si="3"/>
        <v>290048</v>
      </c>
      <c r="G34" s="31">
        <f t="shared" si="3"/>
        <v>0</v>
      </c>
      <c r="H34" s="31">
        <f t="shared" si="3"/>
        <v>0</v>
      </c>
      <c r="I34" s="31">
        <f t="shared" si="3"/>
        <v>-178373</v>
      </c>
      <c r="J34" s="31">
        <f t="shared" si="3"/>
        <v>-178373</v>
      </c>
      <c r="K34" s="31">
        <f t="shared" si="3"/>
        <v>-1501020</v>
      </c>
      <c r="L34" s="31">
        <f t="shared" si="3"/>
        <v>2808716</v>
      </c>
      <c r="M34" s="31">
        <f t="shared" si="3"/>
        <v>0</v>
      </c>
      <c r="N34" s="31">
        <f t="shared" si="3"/>
        <v>1307696</v>
      </c>
      <c r="O34" s="31">
        <f t="shared" si="3"/>
        <v>-2039230</v>
      </c>
      <c r="P34" s="31">
        <f t="shared" si="3"/>
        <v>0</v>
      </c>
      <c r="Q34" s="31">
        <f t="shared" si="3"/>
        <v>0</v>
      </c>
      <c r="R34" s="31">
        <f t="shared" si="3"/>
        <v>-2039230</v>
      </c>
      <c r="S34" s="31">
        <f t="shared" si="3"/>
        <v>0</v>
      </c>
      <c r="T34" s="31">
        <f t="shared" si="3"/>
        <v>0</v>
      </c>
      <c r="U34" s="31">
        <f t="shared" si="3"/>
        <v>1723678</v>
      </c>
      <c r="V34" s="31">
        <f t="shared" si="3"/>
        <v>1723678</v>
      </c>
      <c r="W34" s="31">
        <f t="shared" si="3"/>
        <v>813771</v>
      </c>
      <c r="X34" s="31">
        <f t="shared" si="3"/>
        <v>290048</v>
      </c>
      <c r="Y34" s="31">
        <f t="shared" si="3"/>
        <v>523723</v>
      </c>
      <c r="Z34" s="32">
        <f>+IF(X34&lt;&gt;0,+(Y34/X34)*100,0)</f>
        <v>180.56425143424536</v>
      </c>
      <c r="AA34" s="33">
        <f>SUM(AA29:AA33)</f>
        <v>290048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3009243</v>
      </c>
      <c r="D40" s="29">
        <f>+D34+D39</f>
        <v>0</v>
      </c>
      <c r="E40" s="30">
        <f t="shared" si="5"/>
        <v>380067</v>
      </c>
      <c r="F40" s="31">
        <f t="shared" si="5"/>
        <v>290048</v>
      </c>
      <c r="G40" s="31">
        <f t="shared" si="5"/>
        <v>0</v>
      </c>
      <c r="H40" s="31">
        <f t="shared" si="5"/>
        <v>0</v>
      </c>
      <c r="I40" s="31">
        <f t="shared" si="5"/>
        <v>-178373</v>
      </c>
      <c r="J40" s="31">
        <f t="shared" si="5"/>
        <v>-178373</v>
      </c>
      <c r="K40" s="31">
        <f t="shared" si="5"/>
        <v>-1501020</v>
      </c>
      <c r="L40" s="31">
        <f t="shared" si="5"/>
        <v>2808716</v>
      </c>
      <c r="M40" s="31">
        <f t="shared" si="5"/>
        <v>0</v>
      </c>
      <c r="N40" s="31">
        <f t="shared" si="5"/>
        <v>1307696</v>
      </c>
      <c r="O40" s="31">
        <f t="shared" si="5"/>
        <v>-2039230</v>
      </c>
      <c r="P40" s="31">
        <f t="shared" si="5"/>
        <v>0</v>
      </c>
      <c r="Q40" s="31">
        <f t="shared" si="5"/>
        <v>0</v>
      </c>
      <c r="R40" s="31">
        <f t="shared" si="5"/>
        <v>-2039230</v>
      </c>
      <c r="S40" s="31">
        <f t="shared" si="5"/>
        <v>0</v>
      </c>
      <c r="T40" s="31">
        <f t="shared" si="5"/>
        <v>0</v>
      </c>
      <c r="U40" s="31">
        <f t="shared" si="5"/>
        <v>1723678</v>
      </c>
      <c r="V40" s="31">
        <f t="shared" si="5"/>
        <v>1723678</v>
      </c>
      <c r="W40" s="31">
        <f t="shared" si="5"/>
        <v>813771</v>
      </c>
      <c r="X40" s="31">
        <f t="shared" si="5"/>
        <v>290048</v>
      </c>
      <c r="Y40" s="31">
        <f t="shared" si="5"/>
        <v>523723</v>
      </c>
      <c r="Z40" s="32">
        <f>+IF(X40&lt;&gt;0,+(Y40/X40)*100,0)</f>
        <v>180.56425143424536</v>
      </c>
      <c r="AA40" s="33">
        <f>+AA34+AA39</f>
        <v>290048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12923454</v>
      </c>
      <c r="D42" s="43">
        <f>+D25-D40</f>
        <v>0</v>
      </c>
      <c r="E42" s="44">
        <f t="shared" si="6"/>
        <v>64165113</v>
      </c>
      <c r="F42" s="45">
        <f t="shared" si="6"/>
        <v>65537864</v>
      </c>
      <c r="G42" s="45">
        <f t="shared" si="6"/>
        <v>0</v>
      </c>
      <c r="H42" s="45">
        <f t="shared" si="6"/>
        <v>-2440</v>
      </c>
      <c r="I42" s="45">
        <f t="shared" si="6"/>
        <v>97952</v>
      </c>
      <c r="J42" s="45">
        <f t="shared" si="6"/>
        <v>95512</v>
      </c>
      <c r="K42" s="45">
        <f t="shared" si="6"/>
        <v>1629458</v>
      </c>
      <c r="L42" s="45">
        <f t="shared" si="6"/>
        <v>-2877112</v>
      </c>
      <c r="M42" s="45">
        <f t="shared" si="6"/>
        <v>40431</v>
      </c>
      <c r="N42" s="45">
        <f t="shared" si="6"/>
        <v>-1207223</v>
      </c>
      <c r="O42" s="45">
        <f t="shared" si="6"/>
        <v>1954411</v>
      </c>
      <c r="P42" s="45">
        <f t="shared" si="6"/>
        <v>2720205</v>
      </c>
      <c r="Q42" s="45">
        <f t="shared" si="6"/>
        <v>3396718</v>
      </c>
      <c r="R42" s="45">
        <f t="shared" si="6"/>
        <v>8071334</v>
      </c>
      <c r="S42" s="45">
        <f t="shared" si="6"/>
        <v>15581</v>
      </c>
      <c r="T42" s="45">
        <f t="shared" si="6"/>
        <v>-61419</v>
      </c>
      <c r="U42" s="45">
        <f t="shared" si="6"/>
        <v>-1253640</v>
      </c>
      <c r="V42" s="45">
        <f t="shared" si="6"/>
        <v>-1299478</v>
      </c>
      <c r="W42" s="45">
        <f t="shared" si="6"/>
        <v>5660145</v>
      </c>
      <c r="X42" s="45">
        <f t="shared" si="6"/>
        <v>65537864</v>
      </c>
      <c r="Y42" s="45">
        <f t="shared" si="6"/>
        <v>-59877719</v>
      </c>
      <c r="Z42" s="46">
        <f>+IF(X42&lt;&gt;0,+(Y42/X42)*100,0)</f>
        <v>-91.36354977940691</v>
      </c>
      <c r="AA42" s="47">
        <f>+AA25-AA40</f>
        <v>65537864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739044787</v>
      </c>
      <c r="D6" s="18"/>
      <c r="E6" s="19">
        <v>-893595202</v>
      </c>
      <c r="F6" s="20">
        <v>-1017952404</v>
      </c>
      <c r="G6" s="20">
        <v>813344564</v>
      </c>
      <c r="H6" s="20">
        <v>-39161433</v>
      </c>
      <c r="I6" s="20">
        <v>-38661311</v>
      </c>
      <c r="J6" s="20">
        <v>735521820</v>
      </c>
      <c r="K6" s="20">
        <v>28708953</v>
      </c>
      <c r="L6" s="20">
        <v>-24070607</v>
      </c>
      <c r="M6" s="20">
        <v>9311832</v>
      </c>
      <c r="N6" s="20">
        <v>13950178</v>
      </c>
      <c r="O6" s="20">
        <v>-9092450</v>
      </c>
      <c r="P6" s="20">
        <v>665828</v>
      </c>
      <c r="Q6" s="20">
        <v>29687580</v>
      </c>
      <c r="R6" s="20">
        <v>21260958</v>
      </c>
      <c r="S6" s="20">
        <v>2074055</v>
      </c>
      <c r="T6" s="20">
        <v>-9069980</v>
      </c>
      <c r="U6" s="20">
        <v>19685227</v>
      </c>
      <c r="V6" s="20">
        <v>12689302</v>
      </c>
      <c r="W6" s="20">
        <v>783422258</v>
      </c>
      <c r="X6" s="20">
        <v>-1017952404</v>
      </c>
      <c r="Y6" s="20">
        <v>1801374662</v>
      </c>
      <c r="Z6" s="21">
        <v>-176.96059805169438</v>
      </c>
      <c r="AA6" s="22">
        <v>-1017952404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61624456</v>
      </c>
      <c r="D8" s="18"/>
      <c r="E8" s="19">
        <v>930840277</v>
      </c>
      <c r="F8" s="20">
        <v>987153305</v>
      </c>
      <c r="G8" s="20">
        <v>-37954049</v>
      </c>
      <c r="H8" s="20">
        <v>11652</v>
      </c>
      <c r="I8" s="20">
        <v>6003729</v>
      </c>
      <c r="J8" s="20">
        <v>-31938668</v>
      </c>
      <c r="K8" s="20">
        <v>-30290187</v>
      </c>
      <c r="L8" s="20">
        <v>21503463</v>
      </c>
      <c r="M8" s="20">
        <v>-17543518</v>
      </c>
      <c r="N8" s="20">
        <v>-26330242</v>
      </c>
      <c r="O8" s="20">
        <v>16314205</v>
      </c>
      <c r="P8" s="20">
        <v>9834619</v>
      </c>
      <c r="Q8" s="20">
        <v>-11165788</v>
      </c>
      <c r="R8" s="20">
        <v>14983036</v>
      </c>
      <c r="S8" s="20">
        <v>-4457603</v>
      </c>
      <c r="T8" s="20">
        <v>-2413342</v>
      </c>
      <c r="U8" s="20">
        <v>-22129275</v>
      </c>
      <c r="V8" s="20">
        <v>-29000220</v>
      </c>
      <c r="W8" s="20">
        <v>-72286094</v>
      </c>
      <c r="X8" s="20">
        <v>987153305</v>
      </c>
      <c r="Y8" s="20">
        <v>-1059439399</v>
      </c>
      <c r="Z8" s="21">
        <v>-107.32268165784038</v>
      </c>
      <c r="AA8" s="22">
        <v>987153305</v>
      </c>
    </row>
    <row r="9" spans="1:27" ht="13.5" x14ac:dyDescent="0.25">
      <c r="A9" s="23" t="s">
        <v>37</v>
      </c>
      <c r="B9" s="17" t="s">
        <v>32</v>
      </c>
      <c r="C9" s="18">
        <v>1386617</v>
      </c>
      <c r="D9" s="18"/>
      <c r="E9" s="19">
        <v>1500000</v>
      </c>
      <c r="F9" s="20">
        <v>4729543</v>
      </c>
      <c r="G9" s="20">
        <v>2173291</v>
      </c>
      <c r="H9" s="20">
        <v>17008816</v>
      </c>
      <c r="I9" s="20">
        <v>950483</v>
      </c>
      <c r="J9" s="20">
        <v>20132590</v>
      </c>
      <c r="K9" s="20">
        <v>-5357203</v>
      </c>
      <c r="L9" s="20">
        <v>12003669</v>
      </c>
      <c r="M9" s="20">
        <v>-12637712</v>
      </c>
      <c r="N9" s="20">
        <v>-5991246</v>
      </c>
      <c r="O9" s="20">
        <v>-1829778</v>
      </c>
      <c r="P9" s="20">
        <v>-101042</v>
      </c>
      <c r="Q9" s="20">
        <v>134680</v>
      </c>
      <c r="R9" s="20">
        <v>-1796140</v>
      </c>
      <c r="S9" s="20">
        <v>816682</v>
      </c>
      <c r="T9" s="20">
        <v>-1445526</v>
      </c>
      <c r="U9" s="20">
        <v>-1294918</v>
      </c>
      <c r="V9" s="20">
        <v>-1923762</v>
      </c>
      <c r="W9" s="20">
        <v>10421442</v>
      </c>
      <c r="X9" s="20">
        <v>4729543</v>
      </c>
      <c r="Y9" s="20">
        <v>5691899</v>
      </c>
      <c r="Z9" s="21">
        <v>120.34775875808721</v>
      </c>
      <c r="AA9" s="22">
        <v>4729543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-44197074</v>
      </c>
      <c r="D11" s="18"/>
      <c r="E11" s="19">
        <v>-13112747</v>
      </c>
      <c r="F11" s="20">
        <v>-13423989</v>
      </c>
      <c r="G11" s="20">
        <v>-45959626</v>
      </c>
      <c r="H11" s="20">
        <v>-1184815</v>
      </c>
      <c r="I11" s="20">
        <v>-1856837</v>
      </c>
      <c r="J11" s="20">
        <v>-49001278</v>
      </c>
      <c r="K11" s="20">
        <v>-1952076</v>
      </c>
      <c r="L11" s="20">
        <v>-2029465</v>
      </c>
      <c r="M11" s="20">
        <v>-2138697</v>
      </c>
      <c r="N11" s="20">
        <v>-6120238</v>
      </c>
      <c r="O11" s="20">
        <v>-1753955</v>
      </c>
      <c r="P11" s="20">
        <v>-1488288</v>
      </c>
      <c r="Q11" s="20">
        <v>-2388071</v>
      </c>
      <c r="R11" s="20">
        <v>-5630314</v>
      </c>
      <c r="S11" s="20">
        <v>-2529254</v>
      </c>
      <c r="T11" s="20">
        <v>-1458111</v>
      </c>
      <c r="U11" s="20">
        <v>-226891</v>
      </c>
      <c r="V11" s="20">
        <v>-4214256</v>
      </c>
      <c r="W11" s="20">
        <v>-64966086</v>
      </c>
      <c r="X11" s="20">
        <v>-13423989</v>
      </c>
      <c r="Y11" s="20">
        <v>-51542097</v>
      </c>
      <c r="Z11" s="21">
        <v>383.95514924811096</v>
      </c>
      <c r="AA11" s="22">
        <v>-13423989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757858786</v>
      </c>
      <c r="D12" s="29">
        <f>SUM(D6:D11)</f>
        <v>0</v>
      </c>
      <c r="E12" s="30">
        <f t="shared" si="0"/>
        <v>25632328</v>
      </c>
      <c r="F12" s="31">
        <f t="shared" si="0"/>
        <v>-39493545</v>
      </c>
      <c r="G12" s="31">
        <f t="shared" si="0"/>
        <v>731604180</v>
      </c>
      <c r="H12" s="31">
        <f t="shared" si="0"/>
        <v>-23325780</v>
      </c>
      <c r="I12" s="31">
        <f t="shared" si="0"/>
        <v>-33563936</v>
      </c>
      <c r="J12" s="31">
        <f t="shared" si="0"/>
        <v>674714464</v>
      </c>
      <c r="K12" s="31">
        <f t="shared" si="0"/>
        <v>-8890513</v>
      </c>
      <c r="L12" s="31">
        <f t="shared" si="0"/>
        <v>7407060</v>
      </c>
      <c r="M12" s="31">
        <f t="shared" si="0"/>
        <v>-23008095</v>
      </c>
      <c r="N12" s="31">
        <f t="shared" si="0"/>
        <v>-24491548</v>
      </c>
      <c r="O12" s="31">
        <f t="shared" si="0"/>
        <v>3638022</v>
      </c>
      <c r="P12" s="31">
        <f t="shared" si="0"/>
        <v>8911117</v>
      </c>
      <c r="Q12" s="31">
        <f t="shared" si="0"/>
        <v>16268401</v>
      </c>
      <c r="R12" s="31">
        <f t="shared" si="0"/>
        <v>28817540</v>
      </c>
      <c r="S12" s="31">
        <f t="shared" si="0"/>
        <v>-4096120</v>
      </c>
      <c r="T12" s="31">
        <f t="shared" si="0"/>
        <v>-14386959</v>
      </c>
      <c r="U12" s="31">
        <f t="shared" si="0"/>
        <v>-3965857</v>
      </c>
      <c r="V12" s="31">
        <f t="shared" si="0"/>
        <v>-22448936</v>
      </c>
      <c r="W12" s="31">
        <f t="shared" si="0"/>
        <v>656591520</v>
      </c>
      <c r="X12" s="31">
        <f t="shared" si="0"/>
        <v>-39493545</v>
      </c>
      <c r="Y12" s="31">
        <f t="shared" si="0"/>
        <v>696085065</v>
      </c>
      <c r="Z12" s="32">
        <f>+IF(X12&lt;&gt;0,+(Y12/X12)*100,0)</f>
        <v>-1762.5286993102288</v>
      </c>
      <c r="AA12" s="33">
        <f>SUM(AA6:AA11)</f>
        <v>-39493545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73515907</v>
      </c>
      <c r="D19" s="18"/>
      <c r="E19" s="19">
        <v>659407211</v>
      </c>
      <c r="F19" s="20">
        <v>-53097847</v>
      </c>
      <c r="G19" s="20">
        <v>63129280</v>
      </c>
      <c r="H19" s="20">
        <v>9096451</v>
      </c>
      <c r="I19" s="20">
        <v>7190782</v>
      </c>
      <c r="J19" s="20">
        <v>79416513</v>
      </c>
      <c r="K19" s="20">
        <v>1510758</v>
      </c>
      <c r="L19" s="20">
        <v>9084727</v>
      </c>
      <c r="M19" s="20">
        <v>10005628</v>
      </c>
      <c r="N19" s="20">
        <v>20601113</v>
      </c>
      <c r="O19" s="20">
        <v>1842841</v>
      </c>
      <c r="P19" s="20">
        <v>471909581</v>
      </c>
      <c r="Q19" s="20">
        <v>73582350</v>
      </c>
      <c r="R19" s="20">
        <v>547334772</v>
      </c>
      <c r="S19" s="20">
        <v>11891140</v>
      </c>
      <c r="T19" s="20">
        <v>16709999</v>
      </c>
      <c r="U19" s="20">
        <v>-764745</v>
      </c>
      <c r="V19" s="20">
        <v>27836394</v>
      </c>
      <c r="W19" s="20">
        <v>675188792</v>
      </c>
      <c r="X19" s="20">
        <v>-53097847</v>
      </c>
      <c r="Y19" s="20">
        <v>728286639</v>
      </c>
      <c r="Z19" s="21">
        <v>-1371.5935393764648</v>
      </c>
      <c r="AA19" s="22">
        <v>-53097847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86511</v>
      </c>
      <c r="D22" s="18"/>
      <c r="E22" s="19">
        <v>21404595</v>
      </c>
      <c r="F22" s="20">
        <v>21758673</v>
      </c>
      <c r="G22" s="20">
        <v>86511</v>
      </c>
      <c r="H22" s="20">
        <v>-82487</v>
      </c>
      <c r="I22" s="20">
        <v>-39913</v>
      </c>
      <c r="J22" s="20">
        <v>-35889</v>
      </c>
      <c r="K22" s="20">
        <v>-41243</v>
      </c>
      <c r="L22" s="20">
        <v>-39913</v>
      </c>
      <c r="M22" s="20">
        <v>-41243</v>
      </c>
      <c r="N22" s="20">
        <v>-122399</v>
      </c>
      <c r="O22" s="20">
        <v>-41243</v>
      </c>
      <c r="P22" s="20">
        <v>1654706</v>
      </c>
      <c r="Q22" s="20">
        <v>-41243</v>
      </c>
      <c r="R22" s="20">
        <v>1572220</v>
      </c>
      <c r="S22" s="20">
        <v>-39913</v>
      </c>
      <c r="T22" s="20">
        <v>-41243</v>
      </c>
      <c r="U22" s="20">
        <v>-39913</v>
      </c>
      <c r="V22" s="20">
        <v>-121069</v>
      </c>
      <c r="W22" s="20">
        <v>1292863</v>
      </c>
      <c r="X22" s="20">
        <v>21758673</v>
      </c>
      <c r="Y22" s="20">
        <v>-20465810</v>
      </c>
      <c r="Z22" s="21">
        <v>-94.058171654126156</v>
      </c>
      <c r="AA22" s="22">
        <v>21758673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73602418</v>
      </c>
      <c r="D24" s="29">
        <f>SUM(D15:D23)</f>
        <v>0</v>
      </c>
      <c r="E24" s="36">
        <f t="shared" si="1"/>
        <v>680811806</v>
      </c>
      <c r="F24" s="37">
        <f t="shared" si="1"/>
        <v>-31339174</v>
      </c>
      <c r="G24" s="37">
        <f t="shared" si="1"/>
        <v>63215791</v>
      </c>
      <c r="H24" s="37">
        <f t="shared" si="1"/>
        <v>9013964</v>
      </c>
      <c r="I24" s="37">
        <f t="shared" si="1"/>
        <v>7150869</v>
      </c>
      <c r="J24" s="37">
        <f t="shared" si="1"/>
        <v>79380624</v>
      </c>
      <c r="K24" s="37">
        <f t="shared" si="1"/>
        <v>1469515</v>
      </c>
      <c r="L24" s="37">
        <f t="shared" si="1"/>
        <v>9044814</v>
      </c>
      <c r="M24" s="37">
        <f t="shared" si="1"/>
        <v>9964385</v>
      </c>
      <c r="N24" s="37">
        <f t="shared" si="1"/>
        <v>20478714</v>
      </c>
      <c r="O24" s="37">
        <f t="shared" si="1"/>
        <v>1801598</v>
      </c>
      <c r="P24" s="37">
        <f t="shared" si="1"/>
        <v>473564287</v>
      </c>
      <c r="Q24" s="37">
        <f t="shared" si="1"/>
        <v>73541107</v>
      </c>
      <c r="R24" s="37">
        <f t="shared" si="1"/>
        <v>548906992</v>
      </c>
      <c r="S24" s="37">
        <f t="shared" si="1"/>
        <v>11851227</v>
      </c>
      <c r="T24" s="37">
        <f t="shared" si="1"/>
        <v>16668756</v>
      </c>
      <c r="U24" s="37">
        <f t="shared" si="1"/>
        <v>-804658</v>
      </c>
      <c r="V24" s="37">
        <f t="shared" si="1"/>
        <v>27715325</v>
      </c>
      <c r="W24" s="37">
        <f t="shared" si="1"/>
        <v>676481655</v>
      </c>
      <c r="X24" s="37">
        <f t="shared" si="1"/>
        <v>-31339174</v>
      </c>
      <c r="Y24" s="37">
        <f t="shared" si="1"/>
        <v>707820829</v>
      </c>
      <c r="Z24" s="38">
        <f>+IF(X24&lt;&gt;0,+(Y24/X24)*100,0)</f>
        <v>-2258.5816365166484</v>
      </c>
      <c r="AA24" s="39">
        <f>SUM(AA15:AA23)</f>
        <v>-31339174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831461204</v>
      </c>
      <c r="D25" s="29">
        <f>+D12+D24</f>
        <v>0</v>
      </c>
      <c r="E25" s="30">
        <f t="shared" si="2"/>
        <v>706444134</v>
      </c>
      <c r="F25" s="31">
        <f t="shared" si="2"/>
        <v>-70832719</v>
      </c>
      <c r="G25" s="31">
        <f t="shared" si="2"/>
        <v>794819971</v>
      </c>
      <c r="H25" s="31">
        <f t="shared" si="2"/>
        <v>-14311816</v>
      </c>
      <c r="I25" s="31">
        <f t="shared" si="2"/>
        <v>-26413067</v>
      </c>
      <c r="J25" s="31">
        <f t="shared" si="2"/>
        <v>754095088</v>
      </c>
      <c r="K25" s="31">
        <f t="shared" si="2"/>
        <v>-7420998</v>
      </c>
      <c r="L25" s="31">
        <f t="shared" si="2"/>
        <v>16451874</v>
      </c>
      <c r="M25" s="31">
        <f t="shared" si="2"/>
        <v>-13043710</v>
      </c>
      <c r="N25" s="31">
        <f t="shared" si="2"/>
        <v>-4012834</v>
      </c>
      <c r="O25" s="31">
        <f t="shared" si="2"/>
        <v>5439620</v>
      </c>
      <c r="P25" s="31">
        <f t="shared" si="2"/>
        <v>482475404</v>
      </c>
      <c r="Q25" s="31">
        <f t="shared" si="2"/>
        <v>89809508</v>
      </c>
      <c r="R25" s="31">
        <f t="shared" si="2"/>
        <v>577724532</v>
      </c>
      <c r="S25" s="31">
        <f t="shared" si="2"/>
        <v>7755107</v>
      </c>
      <c r="T25" s="31">
        <f t="shared" si="2"/>
        <v>2281797</v>
      </c>
      <c r="U25" s="31">
        <f t="shared" si="2"/>
        <v>-4770515</v>
      </c>
      <c r="V25" s="31">
        <f t="shared" si="2"/>
        <v>5266389</v>
      </c>
      <c r="W25" s="31">
        <f t="shared" si="2"/>
        <v>1333073175</v>
      </c>
      <c r="X25" s="31">
        <f t="shared" si="2"/>
        <v>-70832719</v>
      </c>
      <c r="Y25" s="31">
        <f t="shared" si="2"/>
        <v>1403905894</v>
      </c>
      <c r="Z25" s="32">
        <f>+IF(X25&lt;&gt;0,+(Y25/X25)*100,0)</f>
        <v>-1982.0019813160072</v>
      </c>
      <c r="AA25" s="33">
        <f>+AA12+AA24</f>
        <v>-70832719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-3712147</v>
      </c>
      <c r="D31" s="18"/>
      <c r="E31" s="19">
        <v>1500000</v>
      </c>
      <c r="F31" s="20">
        <v>1500000</v>
      </c>
      <c r="G31" s="20">
        <v>-3734926</v>
      </c>
      <c r="H31" s="20">
        <v>-71342</v>
      </c>
      <c r="I31" s="20">
        <v>-57631</v>
      </c>
      <c r="J31" s="20">
        <v>-3863899</v>
      </c>
      <c r="K31" s="20">
        <v>-118759</v>
      </c>
      <c r="L31" s="20">
        <v>-74318</v>
      </c>
      <c r="M31" s="20">
        <v>-15561</v>
      </c>
      <c r="N31" s="20">
        <v>-208638</v>
      </c>
      <c r="O31" s="20">
        <v>-86171</v>
      </c>
      <c r="P31" s="20">
        <v>-111606</v>
      </c>
      <c r="Q31" s="20">
        <v>-64729</v>
      </c>
      <c r="R31" s="20">
        <v>-262506</v>
      </c>
      <c r="S31" s="20">
        <v>-31833</v>
      </c>
      <c r="T31" s="20">
        <v>-19778</v>
      </c>
      <c r="U31" s="20">
        <v>-20457</v>
      </c>
      <c r="V31" s="20">
        <v>-72068</v>
      </c>
      <c r="W31" s="20">
        <v>-4407111</v>
      </c>
      <c r="X31" s="20">
        <v>1500000</v>
      </c>
      <c r="Y31" s="20">
        <v>-5907111</v>
      </c>
      <c r="Z31" s="21">
        <v>-393.80739999999997</v>
      </c>
      <c r="AA31" s="22">
        <v>1500000</v>
      </c>
    </row>
    <row r="32" spans="1:27" ht="13.5" x14ac:dyDescent="0.25">
      <c r="A32" s="23" t="s">
        <v>58</v>
      </c>
      <c r="B32" s="17" t="s">
        <v>32</v>
      </c>
      <c r="C32" s="18">
        <v>19563940</v>
      </c>
      <c r="D32" s="18"/>
      <c r="E32" s="19">
        <v>120448284</v>
      </c>
      <c r="F32" s="20">
        <v>101301892</v>
      </c>
      <c r="G32" s="20">
        <v>19642744</v>
      </c>
      <c r="H32" s="20">
        <v>12707842</v>
      </c>
      <c r="I32" s="20">
        <v>-9406929</v>
      </c>
      <c r="J32" s="20">
        <v>22943657</v>
      </c>
      <c r="K32" s="20">
        <v>468851</v>
      </c>
      <c r="L32" s="20">
        <v>10552925</v>
      </c>
      <c r="M32" s="20">
        <v>-15133622</v>
      </c>
      <c r="N32" s="20">
        <v>-4111846</v>
      </c>
      <c r="O32" s="20">
        <v>-1302236</v>
      </c>
      <c r="P32" s="20">
        <v>-7992670</v>
      </c>
      <c r="Q32" s="20">
        <v>613136</v>
      </c>
      <c r="R32" s="20">
        <v>-8681770</v>
      </c>
      <c r="S32" s="20">
        <v>845231</v>
      </c>
      <c r="T32" s="20">
        <v>-8740063</v>
      </c>
      <c r="U32" s="20">
        <v>862459</v>
      </c>
      <c r="V32" s="20">
        <v>-7032373</v>
      </c>
      <c r="W32" s="20">
        <v>3117668</v>
      </c>
      <c r="X32" s="20">
        <v>101301892</v>
      </c>
      <c r="Y32" s="20">
        <v>-98184224</v>
      </c>
      <c r="Z32" s="21">
        <v>-96.922399040681299</v>
      </c>
      <c r="AA32" s="22">
        <v>101301892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762179</v>
      </c>
      <c r="F33" s="20">
        <v>8270000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8270000</v>
      </c>
      <c r="Y33" s="20">
        <v>-8270000</v>
      </c>
      <c r="Z33" s="21">
        <v>-100</v>
      </c>
      <c r="AA33" s="22">
        <v>8270000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15851793</v>
      </c>
      <c r="D34" s="29">
        <f>SUM(D29:D33)</f>
        <v>0</v>
      </c>
      <c r="E34" s="30">
        <f t="shared" si="3"/>
        <v>122710463</v>
      </c>
      <c r="F34" s="31">
        <f t="shared" si="3"/>
        <v>111071892</v>
      </c>
      <c r="G34" s="31">
        <f t="shared" si="3"/>
        <v>15907818</v>
      </c>
      <c r="H34" s="31">
        <f t="shared" si="3"/>
        <v>12636500</v>
      </c>
      <c r="I34" s="31">
        <f t="shared" si="3"/>
        <v>-9464560</v>
      </c>
      <c r="J34" s="31">
        <f t="shared" si="3"/>
        <v>19079758</v>
      </c>
      <c r="K34" s="31">
        <f t="shared" si="3"/>
        <v>350092</v>
      </c>
      <c r="L34" s="31">
        <f t="shared" si="3"/>
        <v>10478607</v>
      </c>
      <c r="M34" s="31">
        <f t="shared" si="3"/>
        <v>-15149183</v>
      </c>
      <c r="N34" s="31">
        <f t="shared" si="3"/>
        <v>-4320484</v>
      </c>
      <c r="O34" s="31">
        <f t="shared" si="3"/>
        <v>-1388407</v>
      </c>
      <c r="P34" s="31">
        <f t="shared" si="3"/>
        <v>-8104276</v>
      </c>
      <c r="Q34" s="31">
        <f t="shared" si="3"/>
        <v>548407</v>
      </c>
      <c r="R34" s="31">
        <f t="shared" si="3"/>
        <v>-8944276</v>
      </c>
      <c r="S34" s="31">
        <f t="shared" si="3"/>
        <v>813398</v>
      </c>
      <c r="T34" s="31">
        <f t="shared" si="3"/>
        <v>-8759841</v>
      </c>
      <c r="U34" s="31">
        <f t="shared" si="3"/>
        <v>842002</v>
      </c>
      <c r="V34" s="31">
        <f t="shared" si="3"/>
        <v>-7104441</v>
      </c>
      <c r="W34" s="31">
        <f t="shared" si="3"/>
        <v>-1289443</v>
      </c>
      <c r="X34" s="31">
        <f t="shared" si="3"/>
        <v>111071892</v>
      </c>
      <c r="Y34" s="31">
        <f t="shared" si="3"/>
        <v>-112361335</v>
      </c>
      <c r="Z34" s="32">
        <f>+IF(X34&lt;&gt;0,+(Y34/X34)*100,0)</f>
        <v>-101.16090846818383</v>
      </c>
      <c r="AA34" s="33">
        <f>SUM(AA29:AA33)</f>
        <v>111071892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139849180</v>
      </c>
      <c r="D37" s="18"/>
      <c r="E37" s="19">
        <v>793726</v>
      </c>
      <c r="F37" s="20"/>
      <c r="G37" s="20">
        <v>139849180</v>
      </c>
      <c r="H37" s="20"/>
      <c r="I37" s="20">
        <v>356811</v>
      </c>
      <c r="J37" s="20">
        <v>140205991</v>
      </c>
      <c r="K37" s="20"/>
      <c r="L37" s="20"/>
      <c r="M37" s="20">
        <v>-2918034</v>
      </c>
      <c r="N37" s="20">
        <v>-2918034</v>
      </c>
      <c r="O37" s="20"/>
      <c r="P37" s="20"/>
      <c r="Q37" s="20">
        <v>-1041523</v>
      </c>
      <c r="R37" s="20">
        <v>-1041523</v>
      </c>
      <c r="S37" s="20"/>
      <c r="T37" s="20"/>
      <c r="U37" s="20">
        <v>-3155373</v>
      </c>
      <c r="V37" s="20">
        <v>-3155373</v>
      </c>
      <c r="W37" s="20">
        <v>133091061</v>
      </c>
      <c r="X37" s="20"/>
      <c r="Y37" s="20">
        <v>133091061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139849180</v>
      </c>
      <c r="D39" s="29">
        <f>SUM(D37:D38)</f>
        <v>0</v>
      </c>
      <c r="E39" s="36">
        <f t="shared" si="4"/>
        <v>793726</v>
      </c>
      <c r="F39" s="37">
        <f t="shared" si="4"/>
        <v>0</v>
      </c>
      <c r="G39" s="37">
        <f t="shared" si="4"/>
        <v>139849180</v>
      </c>
      <c r="H39" s="37">
        <f t="shared" si="4"/>
        <v>0</v>
      </c>
      <c r="I39" s="37">
        <f t="shared" si="4"/>
        <v>356811</v>
      </c>
      <c r="J39" s="37">
        <f t="shared" si="4"/>
        <v>140205991</v>
      </c>
      <c r="K39" s="37">
        <f t="shared" si="4"/>
        <v>0</v>
      </c>
      <c r="L39" s="37">
        <f t="shared" si="4"/>
        <v>0</v>
      </c>
      <c r="M39" s="37">
        <f t="shared" si="4"/>
        <v>-2918034</v>
      </c>
      <c r="N39" s="37">
        <f t="shared" si="4"/>
        <v>-2918034</v>
      </c>
      <c r="O39" s="37">
        <f t="shared" si="4"/>
        <v>0</v>
      </c>
      <c r="P39" s="37">
        <f t="shared" si="4"/>
        <v>0</v>
      </c>
      <c r="Q39" s="37">
        <f t="shared" si="4"/>
        <v>-1041523</v>
      </c>
      <c r="R39" s="37">
        <f t="shared" si="4"/>
        <v>-1041523</v>
      </c>
      <c r="S39" s="37">
        <f t="shared" si="4"/>
        <v>0</v>
      </c>
      <c r="T39" s="37">
        <f t="shared" si="4"/>
        <v>0</v>
      </c>
      <c r="U39" s="37">
        <f t="shared" si="4"/>
        <v>-3155373</v>
      </c>
      <c r="V39" s="37">
        <f t="shared" si="4"/>
        <v>-3155373</v>
      </c>
      <c r="W39" s="37">
        <f t="shared" si="4"/>
        <v>133091061</v>
      </c>
      <c r="X39" s="37">
        <f t="shared" si="4"/>
        <v>0</v>
      </c>
      <c r="Y39" s="37">
        <f t="shared" si="4"/>
        <v>133091061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155700973</v>
      </c>
      <c r="D40" s="29">
        <f>+D34+D39</f>
        <v>0</v>
      </c>
      <c r="E40" s="30">
        <f t="shared" si="5"/>
        <v>123504189</v>
      </c>
      <c r="F40" s="31">
        <f t="shared" si="5"/>
        <v>111071892</v>
      </c>
      <c r="G40" s="31">
        <f t="shared" si="5"/>
        <v>155756998</v>
      </c>
      <c r="H40" s="31">
        <f t="shared" si="5"/>
        <v>12636500</v>
      </c>
      <c r="I40" s="31">
        <f t="shared" si="5"/>
        <v>-9107749</v>
      </c>
      <c r="J40" s="31">
        <f t="shared" si="5"/>
        <v>159285749</v>
      </c>
      <c r="K40" s="31">
        <f t="shared" si="5"/>
        <v>350092</v>
      </c>
      <c r="L40" s="31">
        <f t="shared" si="5"/>
        <v>10478607</v>
      </c>
      <c r="M40" s="31">
        <f t="shared" si="5"/>
        <v>-18067217</v>
      </c>
      <c r="N40" s="31">
        <f t="shared" si="5"/>
        <v>-7238518</v>
      </c>
      <c r="O40" s="31">
        <f t="shared" si="5"/>
        <v>-1388407</v>
      </c>
      <c r="P40" s="31">
        <f t="shared" si="5"/>
        <v>-8104276</v>
      </c>
      <c r="Q40" s="31">
        <f t="shared" si="5"/>
        <v>-493116</v>
      </c>
      <c r="R40" s="31">
        <f t="shared" si="5"/>
        <v>-9985799</v>
      </c>
      <c r="S40" s="31">
        <f t="shared" si="5"/>
        <v>813398</v>
      </c>
      <c r="T40" s="31">
        <f t="shared" si="5"/>
        <v>-8759841</v>
      </c>
      <c r="U40" s="31">
        <f t="shared" si="5"/>
        <v>-2313371</v>
      </c>
      <c r="V40" s="31">
        <f t="shared" si="5"/>
        <v>-10259814</v>
      </c>
      <c r="W40" s="31">
        <f t="shared" si="5"/>
        <v>131801618</v>
      </c>
      <c r="X40" s="31">
        <f t="shared" si="5"/>
        <v>111071892</v>
      </c>
      <c r="Y40" s="31">
        <f t="shared" si="5"/>
        <v>20729726</v>
      </c>
      <c r="Z40" s="32">
        <f>+IF(X40&lt;&gt;0,+(Y40/X40)*100,0)</f>
        <v>18.663341036812444</v>
      </c>
      <c r="AA40" s="33">
        <f>+AA34+AA39</f>
        <v>111071892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675760231</v>
      </c>
      <c r="D42" s="43">
        <f>+D25-D40</f>
        <v>0</v>
      </c>
      <c r="E42" s="44">
        <f t="shared" si="6"/>
        <v>582939945</v>
      </c>
      <c r="F42" s="45">
        <f t="shared" si="6"/>
        <v>-181904611</v>
      </c>
      <c r="G42" s="45">
        <f t="shared" si="6"/>
        <v>639062973</v>
      </c>
      <c r="H42" s="45">
        <f t="shared" si="6"/>
        <v>-26948316</v>
      </c>
      <c r="I42" s="45">
        <f t="shared" si="6"/>
        <v>-17305318</v>
      </c>
      <c r="J42" s="45">
        <f t="shared" si="6"/>
        <v>594809339</v>
      </c>
      <c r="K42" s="45">
        <f t="shared" si="6"/>
        <v>-7771090</v>
      </c>
      <c r="L42" s="45">
        <f t="shared" si="6"/>
        <v>5973267</v>
      </c>
      <c r="M42" s="45">
        <f t="shared" si="6"/>
        <v>5023507</v>
      </c>
      <c r="N42" s="45">
        <f t="shared" si="6"/>
        <v>3225684</v>
      </c>
      <c r="O42" s="45">
        <f t="shared" si="6"/>
        <v>6828027</v>
      </c>
      <c r="P42" s="45">
        <f t="shared" si="6"/>
        <v>490579680</v>
      </c>
      <c r="Q42" s="45">
        <f t="shared" si="6"/>
        <v>90302624</v>
      </c>
      <c r="R42" s="45">
        <f t="shared" si="6"/>
        <v>587710331</v>
      </c>
      <c r="S42" s="45">
        <f t="shared" si="6"/>
        <v>6941709</v>
      </c>
      <c r="T42" s="45">
        <f t="shared" si="6"/>
        <v>11041638</v>
      </c>
      <c r="U42" s="45">
        <f t="shared" si="6"/>
        <v>-2457144</v>
      </c>
      <c r="V42" s="45">
        <f t="shared" si="6"/>
        <v>15526203</v>
      </c>
      <c r="W42" s="45">
        <f t="shared" si="6"/>
        <v>1201271557</v>
      </c>
      <c r="X42" s="45">
        <f t="shared" si="6"/>
        <v>-181904611</v>
      </c>
      <c r="Y42" s="45">
        <f t="shared" si="6"/>
        <v>1383176168</v>
      </c>
      <c r="Z42" s="46">
        <f>+IF(X42&lt;&gt;0,+(Y42/X42)*100,0)</f>
        <v>-760.38543519933091</v>
      </c>
      <c r="AA42" s="47">
        <f>+AA25-AA40</f>
        <v>-181904611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58383235</v>
      </c>
      <c r="D45" s="18"/>
      <c r="E45" s="19">
        <v>-11985936</v>
      </c>
      <c r="F45" s="20">
        <v>-59885352</v>
      </c>
      <c r="G45" s="20">
        <v>58383234</v>
      </c>
      <c r="H45" s="20"/>
      <c r="I45" s="20"/>
      <c r="J45" s="20">
        <v>58383234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58383234</v>
      </c>
      <c r="X45" s="20">
        <v>-59885352</v>
      </c>
      <c r="Y45" s="20">
        <v>118268586</v>
      </c>
      <c r="Z45" s="48">
        <v>-197.49167709659619</v>
      </c>
      <c r="AA45" s="22">
        <v>-59885352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58383235</v>
      </c>
      <c r="D48" s="51">
        <f>SUM(D45:D47)</f>
        <v>0</v>
      </c>
      <c r="E48" s="52">
        <f t="shared" si="7"/>
        <v>-11985936</v>
      </c>
      <c r="F48" s="53">
        <f t="shared" si="7"/>
        <v>-59885352</v>
      </c>
      <c r="G48" s="53">
        <f t="shared" si="7"/>
        <v>58383234</v>
      </c>
      <c r="H48" s="53">
        <f t="shared" si="7"/>
        <v>0</v>
      </c>
      <c r="I48" s="53">
        <f t="shared" si="7"/>
        <v>0</v>
      </c>
      <c r="J48" s="53">
        <f t="shared" si="7"/>
        <v>58383234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58383234</v>
      </c>
      <c r="X48" s="53">
        <f t="shared" si="7"/>
        <v>-59885352</v>
      </c>
      <c r="Y48" s="53">
        <f t="shared" si="7"/>
        <v>118268586</v>
      </c>
      <c r="Z48" s="54">
        <f>+IF(X48&lt;&gt;0,+(Y48/X48)*100,0)</f>
        <v>-197.49167709659619</v>
      </c>
      <c r="AA48" s="55">
        <f>SUM(AA45:AA47)</f>
        <v>-59885352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324</v>
      </c>
      <c r="D32" s="18"/>
      <c r="E32" s="19"/>
      <c r="F32" s="20"/>
      <c r="G32" s="20"/>
      <c r="H32" s="20"/>
      <c r="I32" s="20"/>
      <c r="J32" s="20"/>
      <c r="K32" s="20">
        <v>-347826</v>
      </c>
      <c r="L32" s="20"/>
      <c r="M32" s="20">
        <v>347826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-347826</v>
      </c>
      <c r="L34" s="31">
        <f t="shared" si="3"/>
        <v>0</v>
      </c>
      <c r="M34" s="31">
        <f t="shared" si="3"/>
        <v>347826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-347826</v>
      </c>
      <c r="L40" s="31">
        <f t="shared" si="5"/>
        <v>0</v>
      </c>
      <c r="M40" s="31">
        <f t="shared" si="5"/>
        <v>347826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347826</v>
      </c>
      <c r="L42" s="45">
        <f t="shared" si="6"/>
        <v>0</v>
      </c>
      <c r="M42" s="45">
        <f t="shared" si="6"/>
        <v>-347826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-8250000</v>
      </c>
      <c r="G32" s="20"/>
      <c r="H32" s="20">
        <v>4623787</v>
      </c>
      <c r="I32" s="20">
        <v>-747780</v>
      </c>
      <c r="J32" s="20">
        <v>3876007</v>
      </c>
      <c r="K32" s="20">
        <v>-2185316</v>
      </c>
      <c r="L32" s="20"/>
      <c r="M32" s="20">
        <v>-162166</v>
      </c>
      <c r="N32" s="20">
        <v>-2347482</v>
      </c>
      <c r="O32" s="20">
        <v>-394726</v>
      </c>
      <c r="P32" s="20"/>
      <c r="Q32" s="20">
        <v>-176463</v>
      </c>
      <c r="R32" s="20">
        <v>-571189</v>
      </c>
      <c r="S32" s="20">
        <v>-142558</v>
      </c>
      <c r="T32" s="20"/>
      <c r="U32" s="20"/>
      <c r="V32" s="20">
        <v>-142558</v>
      </c>
      <c r="W32" s="20">
        <v>814778</v>
      </c>
      <c r="X32" s="20">
        <v>-8250000</v>
      </c>
      <c r="Y32" s="20">
        <v>9064778</v>
      </c>
      <c r="Z32" s="21">
        <v>-109.87609696969697</v>
      </c>
      <c r="AA32" s="22">
        <v>-8250000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-8250000</v>
      </c>
      <c r="G34" s="31">
        <f t="shared" si="3"/>
        <v>0</v>
      </c>
      <c r="H34" s="31">
        <f t="shared" si="3"/>
        <v>4623787</v>
      </c>
      <c r="I34" s="31">
        <f t="shared" si="3"/>
        <v>-747780</v>
      </c>
      <c r="J34" s="31">
        <f t="shared" si="3"/>
        <v>3876007</v>
      </c>
      <c r="K34" s="31">
        <f t="shared" si="3"/>
        <v>-2185316</v>
      </c>
      <c r="L34" s="31">
        <f t="shared" si="3"/>
        <v>0</v>
      </c>
      <c r="M34" s="31">
        <f t="shared" si="3"/>
        <v>-162166</v>
      </c>
      <c r="N34" s="31">
        <f t="shared" si="3"/>
        <v>-2347482</v>
      </c>
      <c r="O34" s="31">
        <f t="shared" si="3"/>
        <v>-394726</v>
      </c>
      <c r="P34" s="31">
        <f t="shared" si="3"/>
        <v>0</v>
      </c>
      <c r="Q34" s="31">
        <f t="shared" si="3"/>
        <v>-176463</v>
      </c>
      <c r="R34" s="31">
        <f t="shared" si="3"/>
        <v>-571189</v>
      </c>
      <c r="S34" s="31">
        <f t="shared" si="3"/>
        <v>-142558</v>
      </c>
      <c r="T34" s="31">
        <f t="shared" si="3"/>
        <v>0</v>
      </c>
      <c r="U34" s="31">
        <f t="shared" si="3"/>
        <v>0</v>
      </c>
      <c r="V34" s="31">
        <f t="shared" si="3"/>
        <v>-142558</v>
      </c>
      <c r="W34" s="31">
        <f t="shared" si="3"/>
        <v>814778</v>
      </c>
      <c r="X34" s="31">
        <f t="shared" si="3"/>
        <v>-8250000</v>
      </c>
      <c r="Y34" s="31">
        <f t="shared" si="3"/>
        <v>9064778</v>
      </c>
      <c r="Z34" s="32">
        <f>+IF(X34&lt;&gt;0,+(Y34/X34)*100,0)</f>
        <v>-109.87609696969697</v>
      </c>
      <c r="AA34" s="33">
        <f>SUM(AA29:AA33)</f>
        <v>-8250000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-8250000</v>
      </c>
      <c r="G40" s="31">
        <f t="shared" si="5"/>
        <v>0</v>
      </c>
      <c r="H40" s="31">
        <f t="shared" si="5"/>
        <v>4623787</v>
      </c>
      <c r="I40" s="31">
        <f t="shared" si="5"/>
        <v>-747780</v>
      </c>
      <c r="J40" s="31">
        <f t="shared" si="5"/>
        <v>3876007</v>
      </c>
      <c r="K40" s="31">
        <f t="shared" si="5"/>
        <v>-2185316</v>
      </c>
      <c r="L40" s="31">
        <f t="shared" si="5"/>
        <v>0</v>
      </c>
      <c r="M40" s="31">
        <f t="shared" si="5"/>
        <v>-162166</v>
      </c>
      <c r="N40" s="31">
        <f t="shared" si="5"/>
        <v>-2347482</v>
      </c>
      <c r="O40" s="31">
        <f t="shared" si="5"/>
        <v>-394726</v>
      </c>
      <c r="P40" s="31">
        <f t="shared" si="5"/>
        <v>0</v>
      </c>
      <c r="Q40" s="31">
        <f t="shared" si="5"/>
        <v>-176463</v>
      </c>
      <c r="R40" s="31">
        <f t="shared" si="5"/>
        <v>-571189</v>
      </c>
      <c r="S40" s="31">
        <f t="shared" si="5"/>
        <v>-142558</v>
      </c>
      <c r="T40" s="31">
        <f t="shared" si="5"/>
        <v>0</v>
      </c>
      <c r="U40" s="31">
        <f t="shared" si="5"/>
        <v>0</v>
      </c>
      <c r="V40" s="31">
        <f t="shared" si="5"/>
        <v>-142558</v>
      </c>
      <c r="W40" s="31">
        <f t="shared" si="5"/>
        <v>814778</v>
      </c>
      <c r="X40" s="31">
        <f t="shared" si="5"/>
        <v>-8250000</v>
      </c>
      <c r="Y40" s="31">
        <f t="shared" si="5"/>
        <v>9064778</v>
      </c>
      <c r="Z40" s="32">
        <f>+IF(X40&lt;&gt;0,+(Y40/X40)*100,0)</f>
        <v>-109.87609696969697</v>
      </c>
      <c r="AA40" s="33">
        <f>+AA34+AA39</f>
        <v>-8250000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8250000</v>
      </c>
      <c r="G42" s="45">
        <f t="shared" si="6"/>
        <v>0</v>
      </c>
      <c r="H42" s="45">
        <f t="shared" si="6"/>
        <v>-4623787</v>
      </c>
      <c r="I42" s="45">
        <f t="shared" si="6"/>
        <v>747780</v>
      </c>
      <c r="J42" s="45">
        <f t="shared" si="6"/>
        <v>-3876007</v>
      </c>
      <c r="K42" s="45">
        <f t="shared" si="6"/>
        <v>2185316</v>
      </c>
      <c r="L42" s="45">
        <f t="shared" si="6"/>
        <v>0</v>
      </c>
      <c r="M42" s="45">
        <f t="shared" si="6"/>
        <v>162166</v>
      </c>
      <c r="N42" s="45">
        <f t="shared" si="6"/>
        <v>2347482</v>
      </c>
      <c r="O42" s="45">
        <f t="shared" si="6"/>
        <v>394726</v>
      </c>
      <c r="P42" s="45">
        <f t="shared" si="6"/>
        <v>0</v>
      </c>
      <c r="Q42" s="45">
        <f t="shared" si="6"/>
        <v>176463</v>
      </c>
      <c r="R42" s="45">
        <f t="shared" si="6"/>
        <v>571189</v>
      </c>
      <c r="S42" s="45">
        <f t="shared" si="6"/>
        <v>142558</v>
      </c>
      <c r="T42" s="45">
        <f t="shared" si="6"/>
        <v>0</v>
      </c>
      <c r="U42" s="45">
        <f t="shared" si="6"/>
        <v>0</v>
      </c>
      <c r="V42" s="45">
        <f t="shared" si="6"/>
        <v>142558</v>
      </c>
      <c r="W42" s="45">
        <f t="shared" si="6"/>
        <v>-814778</v>
      </c>
      <c r="X42" s="45">
        <f t="shared" si="6"/>
        <v>8250000</v>
      </c>
      <c r="Y42" s="45">
        <f t="shared" si="6"/>
        <v>-9064778</v>
      </c>
      <c r="Z42" s="46">
        <f>+IF(X42&lt;&gt;0,+(Y42/X42)*100,0)</f>
        <v>-109.87609696969697</v>
      </c>
      <c r="AA42" s="47">
        <f>+AA25-AA40</f>
        <v>8250000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-44513878</v>
      </c>
      <c r="D6" s="18"/>
      <c r="E6" s="19">
        <v>56590012</v>
      </c>
      <c r="F6" s="20">
        <v>-44333804</v>
      </c>
      <c r="G6" s="20">
        <v>-33195444</v>
      </c>
      <c r="H6" s="20">
        <v>1024823</v>
      </c>
      <c r="I6" s="20">
        <v>17588283</v>
      </c>
      <c r="J6" s="20">
        <v>-14582338</v>
      </c>
      <c r="K6" s="20">
        <v>-6884454</v>
      </c>
      <c r="L6" s="20">
        <v>14863992</v>
      </c>
      <c r="M6" s="20">
        <v>-12460593</v>
      </c>
      <c r="N6" s="20">
        <v>-4481055</v>
      </c>
      <c r="O6" s="20">
        <v>1489991</v>
      </c>
      <c r="P6" s="20">
        <v>17368202</v>
      </c>
      <c r="Q6" s="20">
        <v>3371948</v>
      </c>
      <c r="R6" s="20">
        <v>22230141</v>
      </c>
      <c r="S6" s="20">
        <v>-510537</v>
      </c>
      <c r="T6" s="20">
        <v>6317727</v>
      </c>
      <c r="U6" s="20">
        <v>992213</v>
      </c>
      <c r="V6" s="20">
        <v>6799403</v>
      </c>
      <c r="W6" s="20">
        <v>9966151</v>
      </c>
      <c r="X6" s="20">
        <v>-44333804</v>
      </c>
      <c r="Y6" s="20">
        <v>54299955</v>
      </c>
      <c r="Z6" s="21">
        <v>-122.47980119188509</v>
      </c>
      <c r="AA6" s="22">
        <v>-44333804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-3947227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-3947227</v>
      </c>
      <c r="Y7" s="20">
        <v>3947227</v>
      </c>
      <c r="Z7" s="21">
        <v>-100</v>
      </c>
      <c r="AA7" s="22">
        <v>-3947227</v>
      </c>
    </row>
    <row r="8" spans="1:27" ht="13.5" x14ac:dyDescent="0.25">
      <c r="A8" s="23" t="s">
        <v>36</v>
      </c>
      <c r="B8" s="17" t="s">
        <v>32</v>
      </c>
      <c r="C8" s="18">
        <v>15211148</v>
      </c>
      <c r="D8" s="18"/>
      <c r="E8" s="19">
        <v>83574159</v>
      </c>
      <c r="F8" s="20">
        <v>56724946</v>
      </c>
      <c r="G8" s="20">
        <v>20251934</v>
      </c>
      <c r="H8" s="20">
        <v>-5216310</v>
      </c>
      <c r="I8" s="20">
        <v>-6103046</v>
      </c>
      <c r="J8" s="20">
        <v>8932578</v>
      </c>
      <c r="K8" s="20">
        <v>-739321</v>
      </c>
      <c r="L8" s="20">
        <v>2529034</v>
      </c>
      <c r="M8" s="20">
        <v>1932427</v>
      </c>
      <c r="N8" s="20">
        <v>3722140</v>
      </c>
      <c r="O8" s="20">
        <v>-658663</v>
      </c>
      <c r="P8" s="20">
        <v>-5075790</v>
      </c>
      <c r="Q8" s="20">
        <v>594644</v>
      </c>
      <c r="R8" s="20">
        <v>-5139809</v>
      </c>
      <c r="S8" s="20">
        <v>3177924</v>
      </c>
      <c r="T8" s="20">
        <v>-3576476</v>
      </c>
      <c r="U8" s="20">
        <v>6323076</v>
      </c>
      <c r="V8" s="20">
        <v>5924524</v>
      </c>
      <c r="W8" s="20">
        <v>13439433</v>
      </c>
      <c r="X8" s="20">
        <v>56724946</v>
      </c>
      <c r="Y8" s="20">
        <v>-43285513</v>
      </c>
      <c r="Z8" s="21">
        <v>-76.307720063761721</v>
      </c>
      <c r="AA8" s="22">
        <v>56724946</v>
      </c>
    </row>
    <row r="9" spans="1:27" ht="13.5" x14ac:dyDescent="0.25">
      <c r="A9" s="23" t="s">
        <v>37</v>
      </c>
      <c r="B9" s="17" t="s">
        <v>32</v>
      </c>
      <c r="C9" s="18">
        <v>34470519</v>
      </c>
      <c r="D9" s="18"/>
      <c r="E9" s="19">
        <v>6625</v>
      </c>
      <c r="F9" s="20">
        <v>6624</v>
      </c>
      <c r="G9" s="20">
        <v>36702616</v>
      </c>
      <c r="H9" s="20">
        <v>3352942</v>
      </c>
      <c r="I9" s="20">
        <v>671130</v>
      </c>
      <c r="J9" s="20">
        <v>40726688</v>
      </c>
      <c r="K9" s="20">
        <v>2986140</v>
      </c>
      <c r="L9" s="20">
        <v>1425416</v>
      </c>
      <c r="M9" s="20">
        <v>3284369</v>
      </c>
      <c r="N9" s="20">
        <v>7695925</v>
      </c>
      <c r="O9" s="20">
        <v>1528097</v>
      </c>
      <c r="P9" s="20">
        <v>1562472</v>
      </c>
      <c r="Q9" s="20">
        <v>1617427</v>
      </c>
      <c r="R9" s="20">
        <v>4707996</v>
      </c>
      <c r="S9" s="20">
        <v>1518100</v>
      </c>
      <c r="T9" s="20">
        <v>1593795</v>
      </c>
      <c r="U9" s="20">
        <v>-20026815</v>
      </c>
      <c r="V9" s="20">
        <v>-16914920</v>
      </c>
      <c r="W9" s="20">
        <v>36215689</v>
      </c>
      <c r="X9" s="20">
        <v>6624</v>
      </c>
      <c r="Y9" s="20">
        <v>36209065</v>
      </c>
      <c r="Z9" s="21">
        <v>546634.43538647343</v>
      </c>
      <c r="AA9" s="22">
        <v>6624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-2024112</v>
      </c>
      <c r="D11" s="18"/>
      <c r="E11" s="19">
        <v>-1769538</v>
      </c>
      <c r="F11" s="20">
        <v>-1769538</v>
      </c>
      <c r="G11" s="20">
        <v>-2024112</v>
      </c>
      <c r="H11" s="20">
        <v>-6722</v>
      </c>
      <c r="I11" s="20">
        <v>-46025</v>
      </c>
      <c r="J11" s="20">
        <v>-2076859</v>
      </c>
      <c r="K11" s="20"/>
      <c r="L11" s="20"/>
      <c r="M11" s="20">
        <v>-16384</v>
      </c>
      <c r="N11" s="20">
        <v>-16384</v>
      </c>
      <c r="O11" s="20"/>
      <c r="P11" s="20"/>
      <c r="Q11" s="20"/>
      <c r="R11" s="20"/>
      <c r="S11" s="20"/>
      <c r="T11" s="20">
        <v>-25612</v>
      </c>
      <c r="U11" s="20"/>
      <c r="V11" s="20">
        <v>-25612</v>
      </c>
      <c r="W11" s="20">
        <v>-2118855</v>
      </c>
      <c r="X11" s="20">
        <v>-1769538</v>
      </c>
      <c r="Y11" s="20">
        <v>-349317</v>
      </c>
      <c r="Z11" s="21">
        <v>19.740576353827947</v>
      </c>
      <c r="AA11" s="22">
        <v>-1769538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3143677</v>
      </c>
      <c r="D12" s="29">
        <f>SUM(D6:D11)</f>
        <v>0</v>
      </c>
      <c r="E12" s="30">
        <f t="shared" si="0"/>
        <v>138401258</v>
      </c>
      <c r="F12" s="31">
        <f t="shared" si="0"/>
        <v>6681001</v>
      </c>
      <c r="G12" s="31">
        <f t="shared" si="0"/>
        <v>21734994</v>
      </c>
      <c r="H12" s="31">
        <f t="shared" si="0"/>
        <v>-845267</v>
      </c>
      <c r="I12" s="31">
        <f t="shared" si="0"/>
        <v>12110342</v>
      </c>
      <c r="J12" s="31">
        <f t="shared" si="0"/>
        <v>33000069</v>
      </c>
      <c r="K12" s="31">
        <f t="shared" si="0"/>
        <v>-4637635</v>
      </c>
      <c r="L12" s="31">
        <f t="shared" si="0"/>
        <v>18818442</v>
      </c>
      <c r="M12" s="31">
        <f t="shared" si="0"/>
        <v>-7260181</v>
      </c>
      <c r="N12" s="31">
        <f t="shared" si="0"/>
        <v>6920626</v>
      </c>
      <c r="O12" s="31">
        <f t="shared" si="0"/>
        <v>2359425</v>
      </c>
      <c r="P12" s="31">
        <f t="shared" si="0"/>
        <v>13854884</v>
      </c>
      <c r="Q12" s="31">
        <f t="shared" si="0"/>
        <v>5584019</v>
      </c>
      <c r="R12" s="31">
        <f t="shared" si="0"/>
        <v>21798328</v>
      </c>
      <c r="S12" s="31">
        <f t="shared" si="0"/>
        <v>4185487</v>
      </c>
      <c r="T12" s="31">
        <f t="shared" si="0"/>
        <v>4309434</v>
      </c>
      <c r="U12" s="31">
        <f t="shared" si="0"/>
        <v>-12711526</v>
      </c>
      <c r="V12" s="31">
        <f t="shared" si="0"/>
        <v>-4216605</v>
      </c>
      <c r="W12" s="31">
        <f t="shared" si="0"/>
        <v>57502418</v>
      </c>
      <c r="X12" s="31">
        <f t="shared" si="0"/>
        <v>6681001</v>
      </c>
      <c r="Y12" s="31">
        <f t="shared" si="0"/>
        <v>50821417</v>
      </c>
      <c r="Z12" s="32">
        <f>+IF(X12&lt;&gt;0,+(Y12/X12)*100,0)</f>
        <v>760.68566671371548</v>
      </c>
      <c r="AA12" s="33">
        <f>SUM(AA6:AA11)</f>
        <v>6681001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59524719</v>
      </c>
      <c r="D19" s="18"/>
      <c r="E19" s="19">
        <v>143870840</v>
      </c>
      <c r="F19" s="20">
        <v>104775376</v>
      </c>
      <c r="G19" s="20">
        <v>87889230</v>
      </c>
      <c r="H19" s="20">
        <v>-23969415</v>
      </c>
      <c r="I19" s="20">
        <v>4471910</v>
      </c>
      <c r="J19" s="20">
        <v>68391725</v>
      </c>
      <c r="K19" s="20">
        <v>3274968</v>
      </c>
      <c r="L19" s="20">
        <v>396716</v>
      </c>
      <c r="M19" s="20">
        <v>4203552</v>
      </c>
      <c r="N19" s="20">
        <v>7875236</v>
      </c>
      <c r="O19" s="20">
        <v>1864184</v>
      </c>
      <c r="P19" s="20">
        <v>1970551</v>
      </c>
      <c r="Q19" s="20">
        <v>3242664</v>
      </c>
      <c r="R19" s="20">
        <v>7077399</v>
      </c>
      <c r="S19" s="20">
        <v>1968579</v>
      </c>
      <c r="T19" s="20">
        <v>1944565</v>
      </c>
      <c r="U19" s="20">
        <v>7591823</v>
      </c>
      <c r="V19" s="20">
        <v>11504967</v>
      </c>
      <c r="W19" s="20">
        <v>94849327</v>
      </c>
      <c r="X19" s="20">
        <v>104775376</v>
      </c>
      <c r="Y19" s="20">
        <v>-9926049</v>
      </c>
      <c r="Z19" s="21">
        <v>-9.4736467469226753</v>
      </c>
      <c r="AA19" s="22">
        <v>104775376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133218</v>
      </c>
      <c r="D22" s="18"/>
      <c r="E22" s="19">
        <v>133218</v>
      </c>
      <c r="F22" s="20">
        <v>133218</v>
      </c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>
        <v>133218</v>
      </c>
      <c r="Y22" s="20"/>
      <c r="Z22" s="21"/>
      <c r="AA22" s="22">
        <v>133218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59657937</v>
      </c>
      <c r="D24" s="29">
        <f>SUM(D15:D23)</f>
        <v>0</v>
      </c>
      <c r="E24" s="36">
        <f t="shared" si="1"/>
        <v>144004058</v>
      </c>
      <c r="F24" s="37">
        <f t="shared" si="1"/>
        <v>104908594</v>
      </c>
      <c r="G24" s="37">
        <f t="shared" si="1"/>
        <v>88022448</v>
      </c>
      <c r="H24" s="37">
        <f t="shared" si="1"/>
        <v>-23969415</v>
      </c>
      <c r="I24" s="37">
        <f t="shared" si="1"/>
        <v>4471910</v>
      </c>
      <c r="J24" s="37">
        <f t="shared" si="1"/>
        <v>68524943</v>
      </c>
      <c r="K24" s="37">
        <f t="shared" si="1"/>
        <v>3274968</v>
      </c>
      <c r="L24" s="37">
        <f t="shared" si="1"/>
        <v>396716</v>
      </c>
      <c r="M24" s="37">
        <f t="shared" si="1"/>
        <v>4203552</v>
      </c>
      <c r="N24" s="37">
        <f t="shared" si="1"/>
        <v>7875236</v>
      </c>
      <c r="O24" s="37">
        <f t="shared" si="1"/>
        <v>1864184</v>
      </c>
      <c r="P24" s="37">
        <f t="shared" si="1"/>
        <v>1970551</v>
      </c>
      <c r="Q24" s="37">
        <f t="shared" si="1"/>
        <v>3242664</v>
      </c>
      <c r="R24" s="37">
        <f t="shared" si="1"/>
        <v>7077399</v>
      </c>
      <c r="S24" s="37">
        <f t="shared" si="1"/>
        <v>1968579</v>
      </c>
      <c r="T24" s="37">
        <f t="shared" si="1"/>
        <v>1944565</v>
      </c>
      <c r="U24" s="37">
        <f t="shared" si="1"/>
        <v>7591823</v>
      </c>
      <c r="V24" s="37">
        <f t="shared" si="1"/>
        <v>11504967</v>
      </c>
      <c r="W24" s="37">
        <f t="shared" si="1"/>
        <v>94982545</v>
      </c>
      <c r="X24" s="37">
        <f t="shared" si="1"/>
        <v>104908594</v>
      </c>
      <c r="Y24" s="37">
        <f t="shared" si="1"/>
        <v>-9926049</v>
      </c>
      <c r="Z24" s="38">
        <f>+IF(X24&lt;&gt;0,+(Y24/X24)*100,0)</f>
        <v>-9.4616166526833823</v>
      </c>
      <c r="AA24" s="39">
        <f>SUM(AA15:AA23)</f>
        <v>104908594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62801614</v>
      </c>
      <c r="D25" s="29">
        <f>+D12+D24</f>
        <v>0</v>
      </c>
      <c r="E25" s="30">
        <f t="shared" si="2"/>
        <v>282405316</v>
      </c>
      <c r="F25" s="31">
        <f t="shared" si="2"/>
        <v>111589595</v>
      </c>
      <c r="G25" s="31">
        <f t="shared" si="2"/>
        <v>109757442</v>
      </c>
      <c r="H25" s="31">
        <f t="shared" si="2"/>
        <v>-24814682</v>
      </c>
      <c r="I25" s="31">
        <f t="shared" si="2"/>
        <v>16582252</v>
      </c>
      <c r="J25" s="31">
        <f t="shared" si="2"/>
        <v>101525012</v>
      </c>
      <c r="K25" s="31">
        <f t="shared" si="2"/>
        <v>-1362667</v>
      </c>
      <c r="L25" s="31">
        <f t="shared" si="2"/>
        <v>19215158</v>
      </c>
      <c r="M25" s="31">
        <f t="shared" si="2"/>
        <v>-3056629</v>
      </c>
      <c r="N25" s="31">
        <f t="shared" si="2"/>
        <v>14795862</v>
      </c>
      <c r="O25" s="31">
        <f t="shared" si="2"/>
        <v>4223609</v>
      </c>
      <c r="P25" s="31">
        <f t="shared" si="2"/>
        <v>15825435</v>
      </c>
      <c r="Q25" s="31">
        <f t="shared" si="2"/>
        <v>8826683</v>
      </c>
      <c r="R25" s="31">
        <f t="shared" si="2"/>
        <v>28875727</v>
      </c>
      <c r="S25" s="31">
        <f t="shared" si="2"/>
        <v>6154066</v>
      </c>
      <c r="T25" s="31">
        <f t="shared" si="2"/>
        <v>6253999</v>
      </c>
      <c r="U25" s="31">
        <f t="shared" si="2"/>
        <v>-5119703</v>
      </c>
      <c r="V25" s="31">
        <f t="shared" si="2"/>
        <v>7288362</v>
      </c>
      <c r="W25" s="31">
        <f t="shared" si="2"/>
        <v>152484963</v>
      </c>
      <c r="X25" s="31">
        <f t="shared" si="2"/>
        <v>111589595</v>
      </c>
      <c r="Y25" s="31">
        <f t="shared" si="2"/>
        <v>40895368</v>
      </c>
      <c r="Z25" s="32">
        <f>+IF(X25&lt;&gt;0,+(Y25/X25)*100,0)</f>
        <v>36.648011850925705</v>
      </c>
      <c r="AA25" s="33">
        <f>+AA12+AA24</f>
        <v>111589595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-62369</v>
      </c>
      <c r="D31" s="18"/>
      <c r="E31" s="19">
        <v>15218</v>
      </c>
      <c r="F31" s="20">
        <v>15218</v>
      </c>
      <c r="G31" s="20">
        <v>-92443</v>
      </c>
      <c r="H31" s="20">
        <v>-10912</v>
      </c>
      <c r="I31" s="20">
        <v>46470</v>
      </c>
      <c r="J31" s="20">
        <v>-56885</v>
      </c>
      <c r="K31" s="20"/>
      <c r="L31" s="20">
        <v>88764</v>
      </c>
      <c r="M31" s="20">
        <v>9328</v>
      </c>
      <c r="N31" s="20">
        <v>98092</v>
      </c>
      <c r="O31" s="20"/>
      <c r="P31" s="20">
        <v>-8296</v>
      </c>
      <c r="Q31" s="20">
        <v>3921</v>
      </c>
      <c r="R31" s="20">
        <v>-4375</v>
      </c>
      <c r="S31" s="20">
        <v>2080</v>
      </c>
      <c r="T31" s="20">
        <v>-1962</v>
      </c>
      <c r="U31" s="20"/>
      <c r="V31" s="20">
        <v>118</v>
      </c>
      <c r="W31" s="20">
        <v>36950</v>
      </c>
      <c r="X31" s="20">
        <v>15218</v>
      </c>
      <c r="Y31" s="20">
        <v>21732</v>
      </c>
      <c r="Z31" s="21">
        <v>142.80457353134446</v>
      </c>
      <c r="AA31" s="22">
        <v>15218</v>
      </c>
    </row>
    <row r="32" spans="1:27" ht="13.5" x14ac:dyDescent="0.25">
      <c r="A32" s="23" t="s">
        <v>58</v>
      </c>
      <c r="B32" s="17" t="s">
        <v>32</v>
      </c>
      <c r="C32" s="18">
        <v>25887195</v>
      </c>
      <c r="D32" s="18"/>
      <c r="E32" s="19">
        <v>8344881</v>
      </c>
      <c r="F32" s="20">
        <v>6009905</v>
      </c>
      <c r="G32" s="20">
        <v>45382632</v>
      </c>
      <c r="H32" s="20">
        <v>-634020</v>
      </c>
      <c r="I32" s="20">
        <v>3178954</v>
      </c>
      <c r="J32" s="20">
        <v>47927566</v>
      </c>
      <c r="K32" s="20">
        <v>3138578</v>
      </c>
      <c r="L32" s="20">
        <v>15556841</v>
      </c>
      <c r="M32" s="20">
        <v>2779183</v>
      </c>
      <c r="N32" s="20">
        <v>21474602</v>
      </c>
      <c r="O32" s="20">
        <v>487921</v>
      </c>
      <c r="P32" s="20">
        <v>2251248</v>
      </c>
      <c r="Q32" s="20">
        <v>5453572</v>
      </c>
      <c r="R32" s="20">
        <v>8192741</v>
      </c>
      <c r="S32" s="20">
        <v>2979322</v>
      </c>
      <c r="T32" s="20">
        <v>-2705483</v>
      </c>
      <c r="U32" s="20">
        <v>-17930922</v>
      </c>
      <c r="V32" s="20">
        <v>-17657083</v>
      </c>
      <c r="W32" s="20">
        <v>59937826</v>
      </c>
      <c r="X32" s="20">
        <v>6009905</v>
      </c>
      <c r="Y32" s="20">
        <v>53927921</v>
      </c>
      <c r="Z32" s="21">
        <v>897.31736192169433</v>
      </c>
      <c r="AA32" s="22">
        <v>6009905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25824826</v>
      </c>
      <c r="D34" s="29">
        <f>SUM(D29:D33)</f>
        <v>0</v>
      </c>
      <c r="E34" s="30">
        <f t="shared" si="3"/>
        <v>8360099</v>
      </c>
      <c r="F34" s="31">
        <f t="shared" si="3"/>
        <v>6025123</v>
      </c>
      <c r="G34" s="31">
        <f t="shared" si="3"/>
        <v>45290189</v>
      </c>
      <c r="H34" s="31">
        <f t="shared" si="3"/>
        <v>-644932</v>
      </c>
      <c r="I34" s="31">
        <f t="shared" si="3"/>
        <v>3225424</v>
      </c>
      <c r="J34" s="31">
        <f t="shared" si="3"/>
        <v>47870681</v>
      </c>
      <c r="K34" s="31">
        <f t="shared" si="3"/>
        <v>3138578</v>
      </c>
      <c r="L34" s="31">
        <f t="shared" si="3"/>
        <v>15645605</v>
      </c>
      <c r="M34" s="31">
        <f t="shared" si="3"/>
        <v>2788511</v>
      </c>
      <c r="N34" s="31">
        <f t="shared" si="3"/>
        <v>21572694</v>
      </c>
      <c r="O34" s="31">
        <f t="shared" si="3"/>
        <v>487921</v>
      </c>
      <c r="P34" s="31">
        <f t="shared" si="3"/>
        <v>2242952</v>
      </c>
      <c r="Q34" s="31">
        <f t="shared" si="3"/>
        <v>5457493</v>
      </c>
      <c r="R34" s="31">
        <f t="shared" si="3"/>
        <v>8188366</v>
      </c>
      <c r="S34" s="31">
        <f t="shared" si="3"/>
        <v>2981402</v>
      </c>
      <c r="T34" s="31">
        <f t="shared" si="3"/>
        <v>-2707445</v>
      </c>
      <c r="U34" s="31">
        <f t="shared" si="3"/>
        <v>-17930922</v>
      </c>
      <c r="V34" s="31">
        <f t="shared" si="3"/>
        <v>-17656965</v>
      </c>
      <c r="W34" s="31">
        <f t="shared" si="3"/>
        <v>59974776</v>
      </c>
      <c r="X34" s="31">
        <f t="shared" si="3"/>
        <v>6025123</v>
      </c>
      <c r="Y34" s="31">
        <f t="shared" si="3"/>
        <v>53949653</v>
      </c>
      <c r="Z34" s="32">
        <f>+IF(X34&lt;&gt;0,+(Y34/X34)*100,0)</f>
        <v>895.41164553819067</v>
      </c>
      <c r="AA34" s="33">
        <f>SUM(AA29:AA33)</f>
        <v>6025123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25824826</v>
      </c>
      <c r="D40" s="29">
        <f>+D34+D39</f>
        <v>0</v>
      </c>
      <c r="E40" s="30">
        <f t="shared" si="5"/>
        <v>8360099</v>
      </c>
      <c r="F40" s="31">
        <f t="shared" si="5"/>
        <v>6025123</v>
      </c>
      <c r="G40" s="31">
        <f t="shared" si="5"/>
        <v>45290189</v>
      </c>
      <c r="H40" s="31">
        <f t="shared" si="5"/>
        <v>-644932</v>
      </c>
      <c r="I40" s="31">
        <f t="shared" si="5"/>
        <v>3225424</v>
      </c>
      <c r="J40" s="31">
        <f t="shared" si="5"/>
        <v>47870681</v>
      </c>
      <c r="K40" s="31">
        <f t="shared" si="5"/>
        <v>3138578</v>
      </c>
      <c r="L40" s="31">
        <f t="shared" si="5"/>
        <v>15645605</v>
      </c>
      <c r="M40" s="31">
        <f t="shared" si="5"/>
        <v>2788511</v>
      </c>
      <c r="N40" s="31">
        <f t="shared" si="5"/>
        <v>21572694</v>
      </c>
      <c r="O40" s="31">
        <f t="shared" si="5"/>
        <v>487921</v>
      </c>
      <c r="P40" s="31">
        <f t="shared" si="5"/>
        <v>2242952</v>
      </c>
      <c r="Q40" s="31">
        <f t="shared" si="5"/>
        <v>5457493</v>
      </c>
      <c r="R40" s="31">
        <f t="shared" si="5"/>
        <v>8188366</v>
      </c>
      <c r="S40" s="31">
        <f t="shared" si="5"/>
        <v>2981402</v>
      </c>
      <c r="T40" s="31">
        <f t="shared" si="5"/>
        <v>-2707445</v>
      </c>
      <c r="U40" s="31">
        <f t="shared" si="5"/>
        <v>-17930922</v>
      </c>
      <c r="V40" s="31">
        <f t="shared" si="5"/>
        <v>-17656965</v>
      </c>
      <c r="W40" s="31">
        <f t="shared" si="5"/>
        <v>59974776</v>
      </c>
      <c r="X40" s="31">
        <f t="shared" si="5"/>
        <v>6025123</v>
      </c>
      <c r="Y40" s="31">
        <f t="shared" si="5"/>
        <v>53949653</v>
      </c>
      <c r="Z40" s="32">
        <f>+IF(X40&lt;&gt;0,+(Y40/X40)*100,0)</f>
        <v>895.41164553819067</v>
      </c>
      <c r="AA40" s="33">
        <f>+AA34+AA39</f>
        <v>6025123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36976788</v>
      </c>
      <c r="D42" s="43">
        <f>+D25-D40</f>
        <v>0</v>
      </c>
      <c r="E42" s="44">
        <f t="shared" si="6"/>
        <v>274045217</v>
      </c>
      <c r="F42" s="45">
        <f t="shared" si="6"/>
        <v>105564472</v>
      </c>
      <c r="G42" s="45">
        <f t="shared" si="6"/>
        <v>64467253</v>
      </c>
      <c r="H42" s="45">
        <f t="shared" si="6"/>
        <v>-24169750</v>
      </c>
      <c r="I42" s="45">
        <f t="shared" si="6"/>
        <v>13356828</v>
      </c>
      <c r="J42" s="45">
        <f t="shared" si="6"/>
        <v>53654331</v>
      </c>
      <c r="K42" s="45">
        <f t="shared" si="6"/>
        <v>-4501245</v>
      </c>
      <c r="L42" s="45">
        <f t="shared" si="6"/>
        <v>3569553</v>
      </c>
      <c r="M42" s="45">
        <f t="shared" si="6"/>
        <v>-5845140</v>
      </c>
      <c r="N42" s="45">
        <f t="shared" si="6"/>
        <v>-6776832</v>
      </c>
      <c r="O42" s="45">
        <f t="shared" si="6"/>
        <v>3735688</v>
      </c>
      <c r="P42" s="45">
        <f t="shared" si="6"/>
        <v>13582483</v>
      </c>
      <c r="Q42" s="45">
        <f t="shared" si="6"/>
        <v>3369190</v>
      </c>
      <c r="R42" s="45">
        <f t="shared" si="6"/>
        <v>20687361</v>
      </c>
      <c r="S42" s="45">
        <f t="shared" si="6"/>
        <v>3172664</v>
      </c>
      <c r="T42" s="45">
        <f t="shared" si="6"/>
        <v>8961444</v>
      </c>
      <c r="U42" s="45">
        <f t="shared" si="6"/>
        <v>12811219</v>
      </c>
      <c r="V42" s="45">
        <f t="shared" si="6"/>
        <v>24945327</v>
      </c>
      <c r="W42" s="45">
        <f t="shared" si="6"/>
        <v>92510187</v>
      </c>
      <c r="X42" s="45">
        <f t="shared" si="6"/>
        <v>105564472</v>
      </c>
      <c r="Y42" s="45">
        <f t="shared" si="6"/>
        <v>-13054285</v>
      </c>
      <c r="Z42" s="46">
        <f>+IF(X42&lt;&gt;0,+(Y42/X42)*100,0)</f>
        <v>-12.366172778280935</v>
      </c>
      <c r="AA42" s="47">
        <f>+AA25-AA40</f>
        <v>105564472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16084294</v>
      </c>
      <c r="F45" s="20">
        <v>23757996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23757996</v>
      </c>
      <c r="Y45" s="20">
        <v>-23757996</v>
      </c>
      <c r="Z45" s="48">
        <v>-100</v>
      </c>
      <c r="AA45" s="22">
        <v>23757996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16084294</v>
      </c>
      <c r="F48" s="53">
        <f t="shared" si="7"/>
        <v>23757996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23757996</v>
      </c>
      <c r="Y48" s="53">
        <f t="shared" si="7"/>
        <v>-23757996</v>
      </c>
      <c r="Z48" s="54">
        <f>+IF(X48&lt;&gt;0,+(Y48/X48)*100,0)</f>
        <v>-100</v>
      </c>
      <c r="AA48" s="55">
        <f>SUM(AA45:AA47)</f>
        <v>23757996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4949024</v>
      </c>
      <c r="D19" s="18"/>
      <c r="E19" s="19">
        <v>3600000</v>
      </c>
      <c r="F19" s="20">
        <v>3203949</v>
      </c>
      <c r="G19" s="20"/>
      <c r="H19" s="20"/>
      <c r="I19" s="20"/>
      <c r="J19" s="20"/>
      <c r="K19" s="20"/>
      <c r="L19" s="20"/>
      <c r="M19" s="20">
        <v>186124</v>
      </c>
      <c r="N19" s="20">
        <v>186124</v>
      </c>
      <c r="O19" s="20"/>
      <c r="P19" s="20"/>
      <c r="Q19" s="20"/>
      <c r="R19" s="20"/>
      <c r="S19" s="20"/>
      <c r="T19" s="20">
        <v>393303</v>
      </c>
      <c r="U19" s="20">
        <v>2785761</v>
      </c>
      <c r="V19" s="20">
        <v>3179064</v>
      </c>
      <c r="W19" s="20">
        <v>3365188</v>
      </c>
      <c r="X19" s="20">
        <v>3203949</v>
      </c>
      <c r="Y19" s="20">
        <v>161239</v>
      </c>
      <c r="Z19" s="21">
        <v>5.0325083202011021</v>
      </c>
      <c r="AA19" s="22">
        <v>3203949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4949024</v>
      </c>
      <c r="D24" s="29">
        <f>SUM(D15:D23)</f>
        <v>0</v>
      </c>
      <c r="E24" s="36">
        <f t="shared" si="1"/>
        <v>3600000</v>
      </c>
      <c r="F24" s="37">
        <f t="shared" si="1"/>
        <v>3203949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186124</v>
      </c>
      <c r="N24" s="37">
        <f t="shared" si="1"/>
        <v>186124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393303</v>
      </c>
      <c r="U24" s="37">
        <f t="shared" si="1"/>
        <v>2785761</v>
      </c>
      <c r="V24" s="37">
        <f t="shared" si="1"/>
        <v>3179064</v>
      </c>
      <c r="W24" s="37">
        <f t="shared" si="1"/>
        <v>3365188</v>
      </c>
      <c r="X24" s="37">
        <f t="shared" si="1"/>
        <v>3203949</v>
      </c>
      <c r="Y24" s="37">
        <f t="shared" si="1"/>
        <v>161239</v>
      </c>
      <c r="Z24" s="38">
        <f>+IF(X24&lt;&gt;0,+(Y24/X24)*100,0)</f>
        <v>5.0325083202011021</v>
      </c>
      <c r="AA24" s="39">
        <f>SUM(AA15:AA23)</f>
        <v>3203949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4949024</v>
      </c>
      <c r="D25" s="29">
        <f>+D12+D24</f>
        <v>0</v>
      </c>
      <c r="E25" s="30">
        <f t="shared" si="2"/>
        <v>3600000</v>
      </c>
      <c r="F25" s="31">
        <f t="shared" si="2"/>
        <v>3203949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186124</v>
      </c>
      <c r="N25" s="31">
        <f t="shared" si="2"/>
        <v>186124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393303</v>
      </c>
      <c r="U25" s="31">
        <f t="shared" si="2"/>
        <v>2785761</v>
      </c>
      <c r="V25" s="31">
        <f t="shared" si="2"/>
        <v>3179064</v>
      </c>
      <c r="W25" s="31">
        <f t="shared" si="2"/>
        <v>3365188</v>
      </c>
      <c r="X25" s="31">
        <f t="shared" si="2"/>
        <v>3203949</v>
      </c>
      <c r="Y25" s="31">
        <f t="shared" si="2"/>
        <v>161239</v>
      </c>
      <c r="Z25" s="32">
        <f>+IF(X25&lt;&gt;0,+(Y25/X25)*100,0)</f>
        <v>5.0325083202011021</v>
      </c>
      <c r="AA25" s="33">
        <f>+AA12+AA24</f>
        <v>3203949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-5173164</v>
      </c>
      <c r="D32" s="18"/>
      <c r="E32" s="19"/>
      <c r="F32" s="20">
        <v>-2142000</v>
      </c>
      <c r="G32" s="20"/>
      <c r="H32" s="20"/>
      <c r="I32" s="20">
        <v>-174379</v>
      </c>
      <c r="J32" s="20">
        <v>-174379</v>
      </c>
      <c r="K32" s="20"/>
      <c r="L32" s="20"/>
      <c r="M32" s="20">
        <v>-1233842</v>
      </c>
      <c r="N32" s="20">
        <v>-1233842</v>
      </c>
      <c r="O32" s="20">
        <v>-565365</v>
      </c>
      <c r="P32" s="20">
        <v>3452818</v>
      </c>
      <c r="Q32" s="20">
        <v>1406962</v>
      </c>
      <c r="R32" s="20">
        <v>4294415</v>
      </c>
      <c r="S32" s="20">
        <v>-104386</v>
      </c>
      <c r="T32" s="20"/>
      <c r="U32" s="20"/>
      <c r="V32" s="20">
        <v>-104386</v>
      </c>
      <c r="W32" s="20">
        <v>2781808</v>
      </c>
      <c r="X32" s="20">
        <v>-2142000</v>
      </c>
      <c r="Y32" s="20">
        <v>4923808</v>
      </c>
      <c r="Z32" s="21">
        <v>-229.86965452847807</v>
      </c>
      <c r="AA32" s="22">
        <v>-2142000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-5173164</v>
      </c>
      <c r="D34" s="29">
        <f>SUM(D29:D33)</f>
        <v>0</v>
      </c>
      <c r="E34" s="30">
        <f t="shared" si="3"/>
        <v>0</v>
      </c>
      <c r="F34" s="31">
        <f t="shared" si="3"/>
        <v>-2142000</v>
      </c>
      <c r="G34" s="31">
        <f t="shared" si="3"/>
        <v>0</v>
      </c>
      <c r="H34" s="31">
        <f t="shared" si="3"/>
        <v>0</v>
      </c>
      <c r="I34" s="31">
        <f t="shared" si="3"/>
        <v>-174379</v>
      </c>
      <c r="J34" s="31">
        <f t="shared" si="3"/>
        <v>-174379</v>
      </c>
      <c r="K34" s="31">
        <f t="shared" si="3"/>
        <v>0</v>
      </c>
      <c r="L34" s="31">
        <f t="shared" si="3"/>
        <v>0</v>
      </c>
      <c r="M34" s="31">
        <f t="shared" si="3"/>
        <v>-1233842</v>
      </c>
      <c r="N34" s="31">
        <f t="shared" si="3"/>
        <v>-1233842</v>
      </c>
      <c r="O34" s="31">
        <f t="shared" si="3"/>
        <v>-565365</v>
      </c>
      <c r="P34" s="31">
        <f t="shared" si="3"/>
        <v>3452818</v>
      </c>
      <c r="Q34" s="31">
        <f t="shared" si="3"/>
        <v>1406962</v>
      </c>
      <c r="R34" s="31">
        <f t="shared" si="3"/>
        <v>4294415</v>
      </c>
      <c r="S34" s="31">
        <f t="shared" si="3"/>
        <v>-104386</v>
      </c>
      <c r="T34" s="31">
        <f t="shared" si="3"/>
        <v>0</v>
      </c>
      <c r="U34" s="31">
        <f t="shared" si="3"/>
        <v>0</v>
      </c>
      <c r="V34" s="31">
        <f t="shared" si="3"/>
        <v>-104386</v>
      </c>
      <c r="W34" s="31">
        <f t="shared" si="3"/>
        <v>2781808</v>
      </c>
      <c r="X34" s="31">
        <f t="shared" si="3"/>
        <v>-2142000</v>
      </c>
      <c r="Y34" s="31">
        <f t="shared" si="3"/>
        <v>4923808</v>
      </c>
      <c r="Z34" s="32">
        <f>+IF(X34&lt;&gt;0,+(Y34/X34)*100,0)</f>
        <v>-229.86965452847807</v>
      </c>
      <c r="AA34" s="33">
        <f>SUM(AA29:AA33)</f>
        <v>-2142000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-5173164</v>
      </c>
      <c r="D40" s="29">
        <f>+D34+D39</f>
        <v>0</v>
      </c>
      <c r="E40" s="30">
        <f t="shared" si="5"/>
        <v>0</v>
      </c>
      <c r="F40" s="31">
        <f t="shared" si="5"/>
        <v>-2142000</v>
      </c>
      <c r="G40" s="31">
        <f t="shared" si="5"/>
        <v>0</v>
      </c>
      <c r="H40" s="31">
        <f t="shared" si="5"/>
        <v>0</v>
      </c>
      <c r="I40" s="31">
        <f t="shared" si="5"/>
        <v>-174379</v>
      </c>
      <c r="J40" s="31">
        <f t="shared" si="5"/>
        <v>-174379</v>
      </c>
      <c r="K40" s="31">
        <f t="shared" si="5"/>
        <v>0</v>
      </c>
      <c r="L40" s="31">
        <f t="shared" si="5"/>
        <v>0</v>
      </c>
      <c r="M40" s="31">
        <f t="shared" si="5"/>
        <v>-1233842</v>
      </c>
      <c r="N40" s="31">
        <f t="shared" si="5"/>
        <v>-1233842</v>
      </c>
      <c r="O40" s="31">
        <f t="shared" si="5"/>
        <v>-565365</v>
      </c>
      <c r="P40" s="31">
        <f t="shared" si="5"/>
        <v>3452818</v>
      </c>
      <c r="Q40" s="31">
        <f t="shared" si="5"/>
        <v>1406962</v>
      </c>
      <c r="R40" s="31">
        <f t="shared" si="5"/>
        <v>4294415</v>
      </c>
      <c r="S40" s="31">
        <f t="shared" si="5"/>
        <v>-104386</v>
      </c>
      <c r="T40" s="31">
        <f t="shared" si="5"/>
        <v>0</v>
      </c>
      <c r="U40" s="31">
        <f t="shared" si="5"/>
        <v>0</v>
      </c>
      <c r="V40" s="31">
        <f t="shared" si="5"/>
        <v>-104386</v>
      </c>
      <c r="W40" s="31">
        <f t="shared" si="5"/>
        <v>2781808</v>
      </c>
      <c r="X40" s="31">
        <f t="shared" si="5"/>
        <v>-2142000</v>
      </c>
      <c r="Y40" s="31">
        <f t="shared" si="5"/>
        <v>4923808</v>
      </c>
      <c r="Z40" s="32">
        <f>+IF(X40&lt;&gt;0,+(Y40/X40)*100,0)</f>
        <v>-229.86965452847807</v>
      </c>
      <c r="AA40" s="33">
        <f>+AA34+AA39</f>
        <v>-2142000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10122188</v>
      </c>
      <c r="D42" s="43">
        <f>+D25-D40</f>
        <v>0</v>
      </c>
      <c r="E42" s="44">
        <f t="shared" si="6"/>
        <v>3600000</v>
      </c>
      <c r="F42" s="45">
        <f t="shared" si="6"/>
        <v>5345949</v>
      </c>
      <c r="G42" s="45">
        <f t="shared" si="6"/>
        <v>0</v>
      </c>
      <c r="H42" s="45">
        <f t="shared" si="6"/>
        <v>0</v>
      </c>
      <c r="I42" s="45">
        <f t="shared" si="6"/>
        <v>174379</v>
      </c>
      <c r="J42" s="45">
        <f t="shared" si="6"/>
        <v>174379</v>
      </c>
      <c r="K42" s="45">
        <f t="shared" si="6"/>
        <v>0</v>
      </c>
      <c r="L42" s="45">
        <f t="shared" si="6"/>
        <v>0</v>
      </c>
      <c r="M42" s="45">
        <f t="shared" si="6"/>
        <v>1419966</v>
      </c>
      <c r="N42" s="45">
        <f t="shared" si="6"/>
        <v>1419966</v>
      </c>
      <c r="O42" s="45">
        <f t="shared" si="6"/>
        <v>565365</v>
      </c>
      <c r="P42" s="45">
        <f t="shared" si="6"/>
        <v>-3452818</v>
      </c>
      <c r="Q42" s="45">
        <f t="shared" si="6"/>
        <v>-1406962</v>
      </c>
      <c r="R42" s="45">
        <f t="shared" si="6"/>
        <v>-4294415</v>
      </c>
      <c r="S42" s="45">
        <f t="shared" si="6"/>
        <v>104386</v>
      </c>
      <c r="T42" s="45">
        <f t="shared" si="6"/>
        <v>393303</v>
      </c>
      <c r="U42" s="45">
        <f t="shared" si="6"/>
        <v>2785761</v>
      </c>
      <c r="V42" s="45">
        <f t="shared" si="6"/>
        <v>3283450</v>
      </c>
      <c r="W42" s="45">
        <f t="shared" si="6"/>
        <v>583380</v>
      </c>
      <c r="X42" s="45">
        <f t="shared" si="6"/>
        <v>5345949</v>
      </c>
      <c r="Y42" s="45">
        <f t="shared" si="6"/>
        <v>-4762569</v>
      </c>
      <c r="Z42" s="46">
        <f>+IF(X42&lt;&gt;0,+(Y42/X42)*100,0)</f>
        <v>-89.087437983415114</v>
      </c>
      <c r="AA42" s="47">
        <f>+AA25-AA40</f>
        <v>5345949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-17971928</v>
      </c>
      <c r="D6" s="18"/>
      <c r="E6" s="19">
        <v>5656151</v>
      </c>
      <c r="F6" s="20">
        <v>-21971929</v>
      </c>
      <c r="G6" s="20">
        <v>-12889386</v>
      </c>
      <c r="H6" s="20">
        <v>-617302</v>
      </c>
      <c r="I6" s="20">
        <v>-415164</v>
      </c>
      <c r="J6" s="20">
        <v>-13921852</v>
      </c>
      <c r="K6" s="20">
        <v>-1459710</v>
      </c>
      <c r="L6" s="20">
        <v>-541907</v>
      </c>
      <c r="M6" s="20">
        <v>-320254</v>
      </c>
      <c r="N6" s="20">
        <v>-2321871</v>
      </c>
      <c r="O6" s="20">
        <v>-1028579</v>
      </c>
      <c r="P6" s="20">
        <v>-255426</v>
      </c>
      <c r="Q6" s="20">
        <v>8953598</v>
      </c>
      <c r="R6" s="20">
        <v>7669593</v>
      </c>
      <c r="S6" s="20">
        <v>-12606254</v>
      </c>
      <c r="T6" s="20">
        <v>675905</v>
      </c>
      <c r="U6" s="20">
        <v>-4190665</v>
      </c>
      <c r="V6" s="20">
        <v>-16121014</v>
      </c>
      <c r="W6" s="20">
        <v>-24695144</v>
      </c>
      <c r="X6" s="20">
        <v>-21971929</v>
      </c>
      <c r="Y6" s="20">
        <v>-2723215</v>
      </c>
      <c r="Z6" s="21">
        <v>12.394064262632561</v>
      </c>
      <c r="AA6" s="22">
        <v>-21971929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12383609</v>
      </c>
      <c r="T7" s="20">
        <v>-1122760</v>
      </c>
      <c r="U7" s="20">
        <v>-261861</v>
      </c>
      <c r="V7" s="20">
        <v>10998988</v>
      </c>
      <c r="W7" s="20">
        <v>10998988</v>
      </c>
      <c r="X7" s="20"/>
      <c r="Y7" s="20">
        <v>10998988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346509</v>
      </c>
      <c r="D9" s="18"/>
      <c r="E9" s="19"/>
      <c r="F9" s="20">
        <v>346509</v>
      </c>
      <c r="G9" s="20">
        <v>7108</v>
      </c>
      <c r="H9" s="20">
        <v>419918</v>
      </c>
      <c r="I9" s="20">
        <v>-26365</v>
      </c>
      <c r="J9" s="20">
        <v>400661</v>
      </c>
      <c r="K9" s="20">
        <v>52742</v>
      </c>
      <c r="L9" s="20">
        <v>-36340</v>
      </c>
      <c r="M9" s="20">
        <v>40924</v>
      </c>
      <c r="N9" s="20">
        <v>57326</v>
      </c>
      <c r="O9" s="20">
        <v>22685</v>
      </c>
      <c r="P9" s="20">
        <v>-100847</v>
      </c>
      <c r="Q9" s="20">
        <v>39563</v>
      </c>
      <c r="R9" s="20">
        <v>-38599</v>
      </c>
      <c r="S9" s="20">
        <v>-10522</v>
      </c>
      <c r="T9" s="20">
        <v>28470</v>
      </c>
      <c r="U9" s="20">
        <v>132638</v>
      </c>
      <c r="V9" s="20">
        <v>150586</v>
      </c>
      <c r="W9" s="20">
        <v>569974</v>
      </c>
      <c r="X9" s="20">
        <v>346509</v>
      </c>
      <c r="Y9" s="20">
        <v>223465</v>
      </c>
      <c r="Z9" s="21">
        <v>64.490388417039668</v>
      </c>
      <c r="AA9" s="22">
        <v>346509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-17625419</v>
      </c>
      <c r="D12" s="29">
        <f>SUM(D6:D11)</f>
        <v>0</v>
      </c>
      <c r="E12" s="30">
        <f t="shared" si="0"/>
        <v>5656151</v>
      </c>
      <c r="F12" s="31">
        <f t="shared" si="0"/>
        <v>-21625420</v>
      </c>
      <c r="G12" s="31">
        <f t="shared" si="0"/>
        <v>-12882278</v>
      </c>
      <c r="H12" s="31">
        <f t="shared" si="0"/>
        <v>-197384</v>
      </c>
      <c r="I12" s="31">
        <f t="shared" si="0"/>
        <v>-441529</v>
      </c>
      <c r="J12" s="31">
        <f t="shared" si="0"/>
        <v>-13521191</v>
      </c>
      <c r="K12" s="31">
        <f t="shared" si="0"/>
        <v>-1406968</v>
      </c>
      <c r="L12" s="31">
        <f t="shared" si="0"/>
        <v>-578247</v>
      </c>
      <c r="M12" s="31">
        <f t="shared" si="0"/>
        <v>-279330</v>
      </c>
      <c r="N12" s="31">
        <f t="shared" si="0"/>
        <v>-2264545</v>
      </c>
      <c r="O12" s="31">
        <f t="shared" si="0"/>
        <v>-1005894</v>
      </c>
      <c r="P12" s="31">
        <f t="shared" si="0"/>
        <v>-356273</v>
      </c>
      <c r="Q12" s="31">
        <f t="shared" si="0"/>
        <v>8993161</v>
      </c>
      <c r="R12" s="31">
        <f t="shared" si="0"/>
        <v>7630994</v>
      </c>
      <c r="S12" s="31">
        <f t="shared" si="0"/>
        <v>-233167</v>
      </c>
      <c r="T12" s="31">
        <f t="shared" si="0"/>
        <v>-418385</v>
      </c>
      <c r="U12" s="31">
        <f t="shared" si="0"/>
        <v>-4319888</v>
      </c>
      <c r="V12" s="31">
        <f t="shared" si="0"/>
        <v>-4971440</v>
      </c>
      <c r="W12" s="31">
        <f t="shared" si="0"/>
        <v>-13126182</v>
      </c>
      <c r="X12" s="31">
        <f t="shared" si="0"/>
        <v>-21625420</v>
      </c>
      <c r="Y12" s="31">
        <f t="shared" si="0"/>
        <v>8499238</v>
      </c>
      <c r="Z12" s="32">
        <f>+IF(X12&lt;&gt;0,+(Y12/X12)*100,0)</f>
        <v>-39.302071358614079</v>
      </c>
      <c r="AA12" s="33">
        <f>SUM(AA6:AA11)</f>
        <v>-21625420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4205624</v>
      </c>
      <c r="D19" s="18"/>
      <c r="E19" s="19">
        <v>10000000</v>
      </c>
      <c r="F19" s="20">
        <v>8205624</v>
      </c>
      <c r="G19" s="20">
        <v>4266182</v>
      </c>
      <c r="H19" s="20">
        <v>-60558</v>
      </c>
      <c r="I19" s="20"/>
      <c r="J19" s="20">
        <v>4205624</v>
      </c>
      <c r="K19" s="20">
        <v>603185</v>
      </c>
      <c r="L19" s="20">
        <v>289130</v>
      </c>
      <c r="M19" s="20">
        <v>68868</v>
      </c>
      <c r="N19" s="20">
        <v>961183</v>
      </c>
      <c r="O19" s="20">
        <v>682631</v>
      </c>
      <c r="P19" s="20">
        <v>69647</v>
      </c>
      <c r="Q19" s="20">
        <v>61957</v>
      </c>
      <c r="R19" s="20">
        <v>814235</v>
      </c>
      <c r="S19" s="20"/>
      <c r="T19" s="20"/>
      <c r="U19" s="20">
        <v>921276</v>
      </c>
      <c r="V19" s="20">
        <v>921276</v>
      </c>
      <c r="W19" s="20">
        <v>6902318</v>
      </c>
      <c r="X19" s="20">
        <v>8205624</v>
      </c>
      <c r="Y19" s="20">
        <v>-1303306</v>
      </c>
      <c r="Z19" s="21">
        <v>-15.883082139761706</v>
      </c>
      <c r="AA19" s="22">
        <v>8205624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4205624</v>
      </c>
      <c r="D24" s="29">
        <f>SUM(D15:D23)</f>
        <v>0</v>
      </c>
      <c r="E24" s="36">
        <f t="shared" si="1"/>
        <v>10000000</v>
      </c>
      <c r="F24" s="37">
        <f t="shared" si="1"/>
        <v>8205624</v>
      </c>
      <c r="G24" s="37">
        <f t="shared" si="1"/>
        <v>4266182</v>
      </c>
      <c r="H24" s="37">
        <f t="shared" si="1"/>
        <v>-60558</v>
      </c>
      <c r="I24" s="37">
        <f t="shared" si="1"/>
        <v>0</v>
      </c>
      <c r="J24" s="37">
        <f t="shared" si="1"/>
        <v>4205624</v>
      </c>
      <c r="K24" s="37">
        <f t="shared" si="1"/>
        <v>603185</v>
      </c>
      <c r="L24" s="37">
        <f t="shared" si="1"/>
        <v>289130</v>
      </c>
      <c r="M24" s="37">
        <f t="shared" si="1"/>
        <v>68868</v>
      </c>
      <c r="N24" s="37">
        <f t="shared" si="1"/>
        <v>961183</v>
      </c>
      <c r="O24" s="37">
        <f t="shared" si="1"/>
        <v>682631</v>
      </c>
      <c r="P24" s="37">
        <f t="shared" si="1"/>
        <v>69647</v>
      </c>
      <c r="Q24" s="37">
        <f t="shared" si="1"/>
        <v>61957</v>
      </c>
      <c r="R24" s="37">
        <f t="shared" si="1"/>
        <v>814235</v>
      </c>
      <c r="S24" s="37">
        <f t="shared" si="1"/>
        <v>0</v>
      </c>
      <c r="T24" s="37">
        <f t="shared" si="1"/>
        <v>0</v>
      </c>
      <c r="U24" s="37">
        <f t="shared" si="1"/>
        <v>921276</v>
      </c>
      <c r="V24" s="37">
        <f t="shared" si="1"/>
        <v>921276</v>
      </c>
      <c r="W24" s="37">
        <f t="shared" si="1"/>
        <v>6902318</v>
      </c>
      <c r="X24" s="37">
        <f t="shared" si="1"/>
        <v>8205624</v>
      </c>
      <c r="Y24" s="37">
        <f t="shared" si="1"/>
        <v>-1303306</v>
      </c>
      <c r="Z24" s="38">
        <f>+IF(X24&lt;&gt;0,+(Y24/X24)*100,0)</f>
        <v>-15.883082139761706</v>
      </c>
      <c r="AA24" s="39">
        <f>SUM(AA15:AA23)</f>
        <v>8205624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-13419795</v>
      </c>
      <c r="D25" s="29">
        <f>+D12+D24</f>
        <v>0</v>
      </c>
      <c r="E25" s="30">
        <f t="shared" si="2"/>
        <v>15656151</v>
      </c>
      <c r="F25" s="31">
        <f t="shared" si="2"/>
        <v>-13419796</v>
      </c>
      <c r="G25" s="31">
        <f t="shared" si="2"/>
        <v>-8616096</v>
      </c>
      <c r="H25" s="31">
        <f t="shared" si="2"/>
        <v>-257942</v>
      </c>
      <c r="I25" s="31">
        <f t="shared" si="2"/>
        <v>-441529</v>
      </c>
      <c r="J25" s="31">
        <f t="shared" si="2"/>
        <v>-9315567</v>
      </c>
      <c r="K25" s="31">
        <f t="shared" si="2"/>
        <v>-803783</v>
      </c>
      <c r="L25" s="31">
        <f t="shared" si="2"/>
        <v>-289117</v>
      </c>
      <c r="M25" s="31">
        <f t="shared" si="2"/>
        <v>-210462</v>
      </c>
      <c r="N25" s="31">
        <f t="shared" si="2"/>
        <v>-1303362</v>
      </c>
      <c r="O25" s="31">
        <f t="shared" si="2"/>
        <v>-323263</v>
      </c>
      <c r="P25" s="31">
        <f t="shared" si="2"/>
        <v>-286626</v>
      </c>
      <c r="Q25" s="31">
        <f t="shared" si="2"/>
        <v>9055118</v>
      </c>
      <c r="R25" s="31">
        <f t="shared" si="2"/>
        <v>8445229</v>
      </c>
      <c r="S25" s="31">
        <f t="shared" si="2"/>
        <v>-233167</v>
      </c>
      <c r="T25" s="31">
        <f t="shared" si="2"/>
        <v>-418385</v>
      </c>
      <c r="U25" s="31">
        <f t="shared" si="2"/>
        <v>-3398612</v>
      </c>
      <c r="V25" s="31">
        <f t="shared" si="2"/>
        <v>-4050164</v>
      </c>
      <c r="W25" s="31">
        <f t="shared" si="2"/>
        <v>-6223864</v>
      </c>
      <c r="X25" s="31">
        <f t="shared" si="2"/>
        <v>-13419796</v>
      </c>
      <c r="Y25" s="31">
        <f t="shared" si="2"/>
        <v>7195932</v>
      </c>
      <c r="Z25" s="32">
        <f>+IF(X25&lt;&gt;0,+(Y25/X25)*100,0)</f>
        <v>-53.621768915116142</v>
      </c>
      <c r="AA25" s="33">
        <f>+AA12+AA24</f>
        <v>-13419796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-4300689</v>
      </c>
      <c r="D32" s="18"/>
      <c r="E32" s="19">
        <v>-700688</v>
      </c>
      <c r="F32" s="20">
        <v>-845688</v>
      </c>
      <c r="G32" s="20">
        <v>1007014</v>
      </c>
      <c r="H32" s="20">
        <v>-131702</v>
      </c>
      <c r="I32" s="20"/>
      <c r="J32" s="20">
        <v>875312</v>
      </c>
      <c r="K32" s="20">
        <v>-693886</v>
      </c>
      <c r="L32" s="20"/>
      <c r="M32" s="20"/>
      <c r="N32" s="20">
        <v>-693886</v>
      </c>
      <c r="O32" s="20"/>
      <c r="P32" s="20"/>
      <c r="Q32" s="20">
        <v>9256920</v>
      </c>
      <c r="R32" s="20">
        <v>9256920</v>
      </c>
      <c r="S32" s="20"/>
      <c r="T32" s="20">
        <v>-234363</v>
      </c>
      <c r="U32" s="20">
        <v>-3278769</v>
      </c>
      <c r="V32" s="20">
        <v>-3513132</v>
      </c>
      <c r="W32" s="20">
        <v>5925214</v>
      </c>
      <c r="X32" s="20">
        <v>-845688</v>
      </c>
      <c r="Y32" s="20">
        <v>6770902</v>
      </c>
      <c r="Z32" s="21">
        <v>-800.63829686598376</v>
      </c>
      <c r="AA32" s="22">
        <v>-845688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-4300689</v>
      </c>
      <c r="D34" s="29">
        <f>SUM(D29:D33)</f>
        <v>0</v>
      </c>
      <c r="E34" s="30">
        <f t="shared" si="3"/>
        <v>-700688</v>
      </c>
      <c r="F34" s="31">
        <f t="shared" si="3"/>
        <v>-845688</v>
      </c>
      <c r="G34" s="31">
        <f t="shared" si="3"/>
        <v>1007014</v>
      </c>
      <c r="H34" s="31">
        <f t="shared" si="3"/>
        <v>-131702</v>
      </c>
      <c r="I34" s="31">
        <f t="shared" si="3"/>
        <v>0</v>
      </c>
      <c r="J34" s="31">
        <f t="shared" si="3"/>
        <v>875312</v>
      </c>
      <c r="K34" s="31">
        <f t="shared" si="3"/>
        <v>-693886</v>
      </c>
      <c r="L34" s="31">
        <f t="shared" si="3"/>
        <v>0</v>
      </c>
      <c r="M34" s="31">
        <f t="shared" si="3"/>
        <v>0</v>
      </c>
      <c r="N34" s="31">
        <f t="shared" si="3"/>
        <v>-693886</v>
      </c>
      <c r="O34" s="31">
        <f t="shared" si="3"/>
        <v>0</v>
      </c>
      <c r="P34" s="31">
        <f t="shared" si="3"/>
        <v>0</v>
      </c>
      <c r="Q34" s="31">
        <f t="shared" si="3"/>
        <v>9256920</v>
      </c>
      <c r="R34" s="31">
        <f t="shared" si="3"/>
        <v>9256920</v>
      </c>
      <c r="S34" s="31">
        <f t="shared" si="3"/>
        <v>0</v>
      </c>
      <c r="T34" s="31">
        <f t="shared" si="3"/>
        <v>-234363</v>
      </c>
      <c r="U34" s="31">
        <f t="shared" si="3"/>
        <v>-3278769</v>
      </c>
      <c r="V34" s="31">
        <f t="shared" si="3"/>
        <v>-3513132</v>
      </c>
      <c r="W34" s="31">
        <f t="shared" si="3"/>
        <v>5925214</v>
      </c>
      <c r="X34" s="31">
        <f t="shared" si="3"/>
        <v>-845688</v>
      </c>
      <c r="Y34" s="31">
        <f t="shared" si="3"/>
        <v>6770902</v>
      </c>
      <c r="Z34" s="32">
        <f>+IF(X34&lt;&gt;0,+(Y34/X34)*100,0)</f>
        <v>-800.63829686598376</v>
      </c>
      <c r="AA34" s="33">
        <f>SUM(AA29:AA33)</f>
        <v>-845688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-4300689</v>
      </c>
      <c r="D40" s="29">
        <f>+D34+D39</f>
        <v>0</v>
      </c>
      <c r="E40" s="30">
        <f t="shared" si="5"/>
        <v>-700688</v>
      </c>
      <c r="F40" s="31">
        <f t="shared" si="5"/>
        <v>-845688</v>
      </c>
      <c r="G40" s="31">
        <f t="shared" si="5"/>
        <v>1007014</v>
      </c>
      <c r="H40" s="31">
        <f t="shared" si="5"/>
        <v>-131702</v>
      </c>
      <c r="I40" s="31">
        <f t="shared" si="5"/>
        <v>0</v>
      </c>
      <c r="J40" s="31">
        <f t="shared" si="5"/>
        <v>875312</v>
      </c>
      <c r="K40" s="31">
        <f t="shared" si="5"/>
        <v>-693886</v>
      </c>
      <c r="L40" s="31">
        <f t="shared" si="5"/>
        <v>0</v>
      </c>
      <c r="M40" s="31">
        <f t="shared" si="5"/>
        <v>0</v>
      </c>
      <c r="N40" s="31">
        <f t="shared" si="5"/>
        <v>-693886</v>
      </c>
      <c r="O40" s="31">
        <f t="shared" si="5"/>
        <v>0</v>
      </c>
      <c r="P40" s="31">
        <f t="shared" si="5"/>
        <v>0</v>
      </c>
      <c r="Q40" s="31">
        <f t="shared" si="5"/>
        <v>9256920</v>
      </c>
      <c r="R40" s="31">
        <f t="shared" si="5"/>
        <v>9256920</v>
      </c>
      <c r="S40" s="31">
        <f t="shared" si="5"/>
        <v>0</v>
      </c>
      <c r="T40" s="31">
        <f t="shared" si="5"/>
        <v>-234363</v>
      </c>
      <c r="U40" s="31">
        <f t="shared" si="5"/>
        <v>-3278769</v>
      </c>
      <c r="V40" s="31">
        <f t="shared" si="5"/>
        <v>-3513132</v>
      </c>
      <c r="W40" s="31">
        <f t="shared" si="5"/>
        <v>5925214</v>
      </c>
      <c r="X40" s="31">
        <f t="shared" si="5"/>
        <v>-845688</v>
      </c>
      <c r="Y40" s="31">
        <f t="shared" si="5"/>
        <v>6770902</v>
      </c>
      <c r="Z40" s="32">
        <f>+IF(X40&lt;&gt;0,+(Y40/X40)*100,0)</f>
        <v>-800.63829686598376</v>
      </c>
      <c r="AA40" s="33">
        <f>+AA34+AA39</f>
        <v>-845688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-9119106</v>
      </c>
      <c r="D42" s="43">
        <f>+D25-D40</f>
        <v>0</v>
      </c>
      <c r="E42" s="44">
        <f t="shared" si="6"/>
        <v>16356839</v>
      </c>
      <c r="F42" s="45">
        <f t="shared" si="6"/>
        <v>-12574108</v>
      </c>
      <c r="G42" s="45">
        <f t="shared" si="6"/>
        <v>-9623110</v>
      </c>
      <c r="H42" s="45">
        <f t="shared" si="6"/>
        <v>-126240</v>
      </c>
      <c r="I42" s="45">
        <f t="shared" si="6"/>
        <v>-441529</v>
      </c>
      <c r="J42" s="45">
        <f t="shared" si="6"/>
        <v>-10190879</v>
      </c>
      <c r="K42" s="45">
        <f t="shared" si="6"/>
        <v>-109897</v>
      </c>
      <c r="L42" s="45">
        <f t="shared" si="6"/>
        <v>-289117</v>
      </c>
      <c r="M42" s="45">
        <f t="shared" si="6"/>
        <v>-210462</v>
      </c>
      <c r="N42" s="45">
        <f t="shared" si="6"/>
        <v>-609476</v>
      </c>
      <c r="O42" s="45">
        <f t="shared" si="6"/>
        <v>-323263</v>
      </c>
      <c r="P42" s="45">
        <f t="shared" si="6"/>
        <v>-286626</v>
      </c>
      <c r="Q42" s="45">
        <f t="shared" si="6"/>
        <v>-201802</v>
      </c>
      <c r="R42" s="45">
        <f t="shared" si="6"/>
        <v>-811691</v>
      </c>
      <c r="S42" s="45">
        <f t="shared" si="6"/>
        <v>-233167</v>
      </c>
      <c r="T42" s="45">
        <f t="shared" si="6"/>
        <v>-184022</v>
      </c>
      <c r="U42" s="45">
        <f t="shared" si="6"/>
        <v>-119843</v>
      </c>
      <c r="V42" s="45">
        <f t="shared" si="6"/>
        <v>-537032</v>
      </c>
      <c r="W42" s="45">
        <f t="shared" si="6"/>
        <v>-12149078</v>
      </c>
      <c r="X42" s="45">
        <f t="shared" si="6"/>
        <v>-12574108</v>
      </c>
      <c r="Y42" s="45">
        <f t="shared" si="6"/>
        <v>425030</v>
      </c>
      <c r="Z42" s="46">
        <f>+IF(X42&lt;&gt;0,+(Y42/X42)*100,0)</f>
        <v>-3.3802000110067447</v>
      </c>
      <c r="AA42" s="47">
        <f>+AA25-AA40</f>
        <v>-12574108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-3600000</v>
      </c>
      <c r="F45" s="20">
        <v>-3455000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-3455000</v>
      </c>
      <c r="Y45" s="20">
        <v>3455000</v>
      </c>
      <c r="Z45" s="48">
        <v>-100</v>
      </c>
      <c r="AA45" s="22">
        <v>-3455000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-3600000</v>
      </c>
      <c r="F48" s="53">
        <f t="shared" si="7"/>
        <v>-3455000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-3455000</v>
      </c>
      <c r="Y48" s="53">
        <f t="shared" si="7"/>
        <v>3455000</v>
      </c>
      <c r="Z48" s="54">
        <f>+IF(X48&lt;&gt;0,+(Y48/X48)*100,0)</f>
        <v>-100</v>
      </c>
      <c r="AA48" s="55">
        <f>SUM(AA45:AA47)</f>
        <v>-3455000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6028262</v>
      </c>
      <c r="D32" s="18"/>
      <c r="E32" s="19">
        <v>1000000</v>
      </c>
      <c r="F32" s="20">
        <v>2219348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2219348</v>
      </c>
      <c r="Y32" s="20">
        <v>-2219348</v>
      </c>
      <c r="Z32" s="21">
        <v>-100</v>
      </c>
      <c r="AA32" s="22">
        <v>2219348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6028262</v>
      </c>
      <c r="D34" s="29">
        <f>SUM(D29:D33)</f>
        <v>0</v>
      </c>
      <c r="E34" s="30">
        <f t="shared" si="3"/>
        <v>1000000</v>
      </c>
      <c r="F34" s="31">
        <f t="shared" si="3"/>
        <v>2219348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2219348</v>
      </c>
      <c r="Y34" s="31">
        <f t="shared" si="3"/>
        <v>-2219348</v>
      </c>
      <c r="Z34" s="32">
        <f>+IF(X34&lt;&gt;0,+(Y34/X34)*100,0)</f>
        <v>-100</v>
      </c>
      <c r="AA34" s="33">
        <f>SUM(AA29:AA33)</f>
        <v>2219348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6028262</v>
      </c>
      <c r="D40" s="29">
        <f>+D34+D39</f>
        <v>0</v>
      </c>
      <c r="E40" s="30">
        <f t="shared" si="5"/>
        <v>1000000</v>
      </c>
      <c r="F40" s="31">
        <f t="shared" si="5"/>
        <v>2219348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2219348</v>
      </c>
      <c r="Y40" s="31">
        <f t="shared" si="5"/>
        <v>-2219348</v>
      </c>
      <c r="Z40" s="32">
        <f>+IF(X40&lt;&gt;0,+(Y40/X40)*100,0)</f>
        <v>-100</v>
      </c>
      <c r="AA40" s="33">
        <f>+AA34+AA39</f>
        <v>2219348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-6028262</v>
      </c>
      <c r="D42" s="43">
        <f>+D25-D40</f>
        <v>0</v>
      </c>
      <c r="E42" s="44">
        <f t="shared" si="6"/>
        <v>-1000000</v>
      </c>
      <c r="F42" s="45">
        <f t="shared" si="6"/>
        <v>-2219348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-2219348</v>
      </c>
      <c r="Y42" s="45">
        <f t="shared" si="6"/>
        <v>2219348</v>
      </c>
      <c r="Z42" s="46">
        <f>+IF(X42&lt;&gt;0,+(Y42/X42)*100,0)</f>
        <v>-100</v>
      </c>
      <c r="AA42" s="47">
        <f>+AA25-AA40</f>
        <v>-2219348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65697B-C47D-4149-9FC4-5CE097EA555A}"/>
</file>

<file path=customXml/itemProps2.xml><?xml version="1.0" encoding="utf-8"?>
<ds:datastoreItem xmlns:ds="http://schemas.openxmlformats.org/officeDocument/2006/customXml" ds:itemID="{7BE86E76-AC11-4959-B278-D74DE788405C}"/>
</file>

<file path=customXml/itemProps3.xml><?xml version="1.0" encoding="utf-8"?>
<ds:datastoreItem xmlns:ds="http://schemas.openxmlformats.org/officeDocument/2006/customXml" ds:itemID="{F5DC11A1-396E-43A5-A827-AE6706FB32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2022-08-15T12:13:01Z</dcterms:created>
  <dcterms:modified xsi:type="dcterms:W3CDTF">2022-08-15T12:36:24Z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